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B1CDE394-A95F-44B6-B908-37AA7AA41B34}" xr6:coauthVersionLast="34" xr6:coauthVersionMax="34" xr10:uidLastSave="{00000000-0000-0000-0000-000000000000}"/>
  <bookViews>
    <workbookView xWindow="0" yWindow="0" windowWidth="22260" windowHeight="12645" activeTab="5" xr2:uid="{00000000-000D-0000-FFFF-FFFF00000000}"/>
  </bookViews>
  <sheets>
    <sheet name="Sheet1" sheetId="1" r:id="rId1"/>
    <sheet name="Sheet2" sheetId="2" r:id="rId2"/>
    <sheet name="Sheet5" sheetId="5" r:id="rId3"/>
    <sheet name="Sheet3" sheetId="3" r:id="rId4"/>
    <sheet name="Sheet4" sheetId="4" r:id="rId5"/>
    <sheet name="Sheet6" sheetId="6" r:id="rId6"/>
  </sheets>
  <definedNames>
    <definedName name="_Hlk69069470" localSheetId="1">Sheet2!$A$2</definedName>
    <definedName name="_Hlk69165920" localSheetId="1">Sheet2!$A$41</definedName>
    <definedName name="_Hlk69234318" localSheetId="1">Sheet2!$A$49</definedName>
    <definedName name="_Hlk69234645" localSheetId="1">Sheet2!$A$50</definedName>
    <definedName name="_Hlk69246621" localSheetId="1">Sheet2!$B$86</definedName>
    <definedName name="_Hlk69248848" localSheetId="1">Sheet2!$A$73</definedName>
    <definedName name="_Hlk69335619" localSheetId="1">Sheet2!$A$85</definedName>
    <definedName name="_Hlk69336900" localSheetId="1">Sheet2!$A$96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04" i="6" l="1"/>
  <c r="AI205" i="6"/>
  <c r="AI206" i="6"/>
  <c r="AI207" i="6"/>
  <c r="AI203" i="6"/>
  <c r="AH204" i="6"/>
  <c r="AH205" i="6"/>
  <c r="AH206" i="6"/>
  <c r="AH207" i="6"/>
  <c r="AH203" i="6"/>
  <c r="AI199" i="6"/>
  <c r="AI200" i="6"/>
  <c r="AI201" i="6"/>
  <c r="AI202" i="6"/>
  <c r="AI198" i="6"/>
  <c r="AH199" i="6"/>
  <c r="AH200" i="6"/>
  <c r="AH201" i="6"/>
  <c r="AH202" i="6"/>
  <c r="AH198" i="6"/>
  <c r="AI194" i="6"/>
  <c r="AI195" i="6"/>
  <c r="AI196" i="6"/>
  <c r="AI197" i="6"/>
  <c r="AI193" i="6"/>
  <c r="AH194" i="6"/>
  <c r="AH195" i="6"/>
  <c r="AH196" i="6"/>
  <c r="AH197" i="6"/>
  <c r="AH193" i="6"/>
  <c r="AI189" i="6"/>
  <c r="AI190" i="6"/>
  <c r="AI191" i="6"/>
  <c r="AI192" i="6"/>
  <c r="AI188" i="6"/>
  <c r="AH189" i="6"/>
  <c r="AH190" i="6"/>
  <c r="AH191" i="6"/>
  <c r="AH192" i="6"/>
  <c r="AH188" i="6"/>
  <c r="AI184" i="6"/>
  <c r="AI185" i="6"/>
  <c r="AI186" i="6"/>
  <c r="AI187" i="6"/>
  <c r="AI183" i="6"/>
  <c r="AH184" i="6"/>
  <c r="AH185" i="6"/>
  <c r="AH186" i="6"/>
  <c r="AH187" i="6"/>
  <c r="AH183" i="6"/>
  <c r="AI179" i="6"/>
  <c r="AI180" i="6"/>
  <c r="AI181" i="6"/>
  <c r="AI182" i="6"/>
  <c r="AI178" i="6"/>
  <c r="AH179" i="6"/>
  <c r="AH180" i="6"/>
  <c r="AH181" i="6"/>
  <c r="AH182" i="6"/>
  <c r="AH178" i="6"/>
  <c r="AI174" i="6"/>
  <c r="AI175" i="6"/>
  <c r="AI176" i="6"/>
  <c r="AI177" i="6"/>
  <c r="AI173" i="6"/>
  <c r="AH174" i="6"/>
  <c r="AH175" i="6"/>
  <c r="AH176" i="6"/>
  <c r="AH177" i="6"/>
  <c r="AH173" i="6"/>
  <c r="AI169" i="6"/>
  <c r="AI170" i="6"/>
  <c r="AI171" i="6"/>
  <c r="AI172" i="6"/>
  <c r="AI168" i="6"/>
  <c r="AH169" i="6"/>
  <c r="AH170" i="6"/>
  <c r="AH171" i="6"/>
  <c r="AH172" i="6"/>
  <c r="AH168" i="6"/>
  <c r="AI164" i="6"/>
  <c r="AI165" i="6"/>
  <c r="AI166" i="6"/>
  <c r="AI167" i="6"/>
  <c r="AI163" i="6"/>
  <c r="AH164" i="6"/>
  <c r="AH165" i="6"/>
  <c r="AH166" i="6"/>
  <c r="AH167" i="6"/>
  <c r="AH163" i="6"/>
  <c r="AI159" i="6"/>
  <c r="AI160" i="6"/>
  <c r="AI161" i="6"/>
  <c r="AI162" i="6"/>
  <c r="AI158" i="6"/>
  <c r="AH159" i="6"/>
  <c r="AH160" i="6"/>
  <c r="AH161" i="6"/>
  <c r="AH162" i="6"/>
  <c r="AH158" i="6"/>
  <c r="AI154" i="6"/>
  <c r="AI155" i="6"/>
  <c r="AI156" i="6"/>
  <c r="AI157" i="6"/>
  <c r="AI153" i="6"/>
  <c r="AH154" i="6"/>
  <c r="AH155" i="6"/>
  <c r="AH156" i="6"/>
  <c r="AH157" i="6"/>
  <c r="AH153" i="6"/>
  <c r="AI149" i="6"/>
  <c r="AI150" i="6"/>
  <c r="AI151" i="6"/>
  <c r="AI152" i="6"/>
  <c r="AI148" i="6"/>
  <c r="AH149" i="6"/>
  <c r="AH150" i="6"/>
  <c r="AH151" i="6"/>
  <c r="AH152" i="6"/>
  <c r="AH148" i="6"/>
  <c r="AI144" i="6"/>
  <c r="AI145" i="6"/>
  <c r="AI146" i="6"/>
  <c r="AI147" i="6"/>
  <c r="AI143" i="6"/>
  <c r="AH144" i="6"/>
  <c r="AH145" i="6"/>
  <c r="AH146" i="6"/>
  <c r="AH147" i="6"/>
  <c r="AH143" i="6"/>
  <c r="AI139" i="6"/>
  <c r="AI140" i="6"/>
  <c r="AI141" i="6"/>
  <c r="AI142" i="6"/>
  <c r="AI138" i="6"/>
  <c r="AH139" i="6"/>
  <c r="AH140" i="6"/>
  <c r="AH141" i="6"/>
  <c r="AH142" i="6"/>
  <c r="AH138" i="6"/>
  <c r="Q57" i="6"/>
  <c r="P57" i="6"/>
  <c r="K43" i="6"/>
  <c r="K42" i="6"/>
  <c r="AB207" i="6"/>
  <c r="AA207" i="6"/>
  <c r="Z207" i="6"/>
  <c r="AB206" i="6"/>
  <c r="AA206" i="6"/>
  <c r="Z206" i="6"/>
  <c r="AA205" i="6"/>
  <c r="Z205" i="6"/>
  <c r="AB205" i="6" s="1"/>
  <c r="AA204" i="6"/>
  <c r="Z204" i="6"/>
  <c r="AB204" i="6" s="1"/>
  <c r="AA203" i="6"/>
  <c r="Z203" i="6"/>
  <c r="AB203" i="6" s="1"/>
  <c r="AC207" i="6" s="1"/>
  <c r="AA202" i="6"/>
  <c r="Z202" i="6"/>
  <c r="AB202" i="6" s="1"/>
  <c r="AB201" i="6"/>
  <c r="AA201" i="6"/>
  <c r="Z201" i="6"/>
  <c r="AA200" i="6"/>
  <c r="AB200" i="6" s="1"/>
  <c r="Z200" i="6"/>
  <c r="AA199" i="6"/>
  <c r="Z199" i="6"/>
  <c r="AB199" i="6" s="1"/>
  <c r="AA198" i="6"/>
  <c r="Z198" i="6"/>
  <c r="AB198" i="6" s="1"/>
  <c r="AC202" i="6" s="1"/>
  <c r="AA197" i="6"/>
  <c r="Z197" i="6"/>
  <c r="AB197" i="6" s="1"/>
  <c r="AB196" i="6"/>
  <c r="AA196" i="6"/>
  <c r="Z196" i="6"/>
  <c r="AA195" i="6"/>
  <c r="AB195" i="6" s="1"/>
  <c r="Z195" i="6"/>
  <c r="AA194" i="6"/>
  <c r="Z194" i="6"/>
  <c r="AB194" i="6" s="1"/>
  <c r="AA193" i="6"/>
  <c r="Z193" i="6"/>
  <c r="AB193" i="6" s="1"/>
  <c r="AA192" i="6"/>
  <c r="Z192" i="6"/>
  <c r="AB192" i="6" s="1"/>
  <c r="AB191" i="6"/>
  <c r="AA191" i="6"/>
  <c r="Z191" i="6"/>
  <c r="AA190" i="6"/>
  <c r="AB190" i="6" s="1"/>
  <c r="Z190" i="6"/>
  <c r="AA189" i="6"/>
  <c r="Z189" i="6"/>
  <c r="AB189" i="6" s="1"/>
  <c r="AA188" i="6"/>
  <c r="Z188" i="6"/>
  <c r="AB188" i="6" s="1"/>
  <c r="AA187" i="6"/>
  <c r="Z187" i="6"/>
  <c r="AB187" i="6" s="1"/>
  <c r="AB186" i="6"/>
  <c r="AA186" i="6"/>
  <c r="Z186" i="6"/>
  <c r="AA185" i="6"/>
  <c r="Z185" i="6"/>
  <c r="AB185" i="6" s="1"/>
  <c r="AA184" i="6"/>
  <c r="Z184" i="6"/>
  <c r="AB184" i="6" s="1"/>
  <c r="AA183" i="6"/>
  <c r="Z183" i="6"/>
  <c r="AB183" i="6" s="1"/>
  <c r="AC187" i="6" s="1"/>
  <c r="AA182" i="6"/>
  <c r="Z182" i="6"/>
  <c r="AB182" i="6" s="1"/>
  <c r="AB181" i="6"/>
  <c r="AA181" i="6"/>
  <c r="Z181" i="6"/>
  <c r="AA180" i="6"/>
  <c r="AB180" i="6" s="1"/>
  <c r="Z180" i="6"/>
  <c r="AA179" i="6"/>
  <c r="Z179" i="6"/>
  <c r="AB179" i="6" s="1"/>
  <c r="AA178" i="6"/>
  <c r="Z178" i="6"/>
  <c r="AB178" i="6" s="1"/>
  <c r="AC182" i="6" s="1"/>
  <c r="AA177" i="6"/>
  <c r="Z177" i="6"/>
  <c r="AB177" i="6" s="1"/>
  <c r="AB176" i="6"/>
  <c r="AA176" i="6"/>
  <c r="Z176" i="6"/>
  <c r="AA175" i="6"/>
  <c r="AB175" i="6" s="1"/>
  <c r="Z175" i="6"/>
  <c r="AA174" i="6"/>
  <c r="Z174" i="6"/>
  <c r="AB174" i="6" s="1"/>
  <c r="AA173" i="6"/>
  <c r="Z173" i="6"/>
  <c r="AB173" i="6" s="1"/>
  <c r="AA172" i="6"/>
  <c r="Z172" i="6"/>
  <c r="AB172" i="6" s="1"/>
  <c r="AB171" i="6"/>
  <c r="AA171" i="6"/>
  <c r="Z171" i="6"/>
  <c r="AA170" i="6"/>
  <c r="AB170" i="6" s="1"/>
  <c r="Z170" i="6"/>
  <c r="AA169" i="6"/>
  <c r="Z169" i="6"/>
  <c r="AB169" i="6" s="1"/>
  <c r="AA168" i="6"/>
  <c r="Z168" i="6"/>
  <c r="AB168" i="6" s="1"/>
  <c r="AA167" i="6"/>
  <c r="Z167" i="6"/>
  <c r="AB167" i="6" s="1"/>
  <c r="AB166" i="6"/>
  <c r="AA166" i="6"/>
  <c r="Z166" i="6"/>
  <c r="AA165" i="6"/>
  <c r="AB165" i="6" s="1"/>
  <c r="Z165" i="6"/>
  <c r="AA164" i="6"/>
  <c r="Z164" i="6"/>
  <c r="AB164" i="6" s="1"/>
  <c r="AA163" i="6"/>
  <c r="Z163" i="6"/>
  <c r="AB163" i="6" s="1"/>
  <c r="AC167" i="6" s="1"/>
  <c r="AA162" i="6"/>
  <c r="Z162" i="6"/>
  <c r="AB162" i="6" s="1"/>
  <c r="AB161" i="6"/>
  <c r="AA161" i="6"/>
  <c r="Z161" i="6"/>
  <c r="AA160" i="6"/>
  <c r="AB160" i="6" s="1"/>
  <c r="Z160" i="6"/>
  <c r="AA159" i="6"/>
  <c r="Z159" i="6"/>
  <c r="AB159" i="6" s="1"/>
  <c r="AA158" i="6"/>
  <c r="Z158" i="6"/>
  <c r="AB158" i="6" s="1"/>
  <c r="AC162" i="6" s="1"/>
  <c r="AA157" i="6"/>
  <c r="Z157" i="6"/>
  <c r="AB157" i="6" s="1"/>
  <c r="AB156" i="6"/>
  <c r="AA156" i="6"/>
  <c r="Z156" i="6"/>
  <c r="AA155" i="6"/>
  <c r="AB155" i="6" s="1"/>
  <c r="Z155" i="6"/>
  <c r="AA154" i="6"/>
  <c r="Z154" i="6"/>
  <c r="AB154" i="6" s="1"/>
  <c r="AA153" i="6"/>
  <c r="Z153" i="6"/>
  <c r="AB153" i="6" s="1"/>
  <c r="AA152" i="6"/>
  <c r="Z152" i="6"/>
  <c r="AB152" i="6" s="1"/>
  <c r="AB151" i="6"/>
  <c r="AA151" i="6"/>
  <c r="Z151" i="6"/>
  <c r="AA150" i="6"/>
  <c r="AB150" i="6" s="1"/>
  <c r="Z150" i="6"/>
  <c r="AA149" i="6"/>
  <c r="Z149" i="6"/>
  <c r="AB149" i="6" s="1"/>
  <c r="AA148" i="6"/>
  <c r="Z148" i="6"/>
  <c r="AB148" i="6" s="1"/>
  <c r="AA147" i="6"/>
  <c r="Z147" i="6"/>
  <c r="AB147" i="6" s="1"/>
  <c r="AB146" i="6"/>
  <c r="AA146" i="6"/>
  <c r="Z146" i="6"/>
  <c r="AA145" i="6"/>
  <c r="AB145" i="6" s="1"/>
  <c r="Z145" i="6"/>
  <c r="AA144" i="6"/>
  <c r="Z144" i="6"/>
  <c r="AB144" i="6" s="1"/>
  <c r="AA143" i="6"/>
  <c r="Z143" i="6"/>
  <c r="AB143" i="6" s="1"/>
  <c r="AC147" i="6" s="1"/>
  <c r="AA142" i="6"/>
  <c r="Z142" i="6"/>
  <c r="AB142" i="6" s="1"/>
  <c r="AB141" i="6"/>
  <c r="AA141" i="6"/>
  <c r="Z141" i="6"/>
  <c r="AA140" i="6"/>
  <c r="AB140" i="6" s="1"/>
  <c r="Z140" i="6"/>
  <c r="AA139" i="6"/>
  <c r="Z139" i="6"/>
  <c r="AB139" i="6" s="1"/>
  <c r="AA138" i="6"/>
  <c r="Z138" i="6"/>
  <c r="AB138" i="6" s="1"/>
  <c r="AC142" i="6" s="1"/>
  <c r="AC157" i="6" l="1"/>
  <c r="AC177" i="6"/>
  <c r="AC197" i="6"/>
  <c r="AC152" i="6"/>
  <c r="AC172" i="6"/>
  <c r="AC192" i="6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45" i="3"/>
  <c r="AA46" i="3"/>
  <c r="AA47" i="3"/>
  <c r="AA48" i="3"/>
  <c r="AA49" i="3"/>
  <c r="AA50" i="3"/>
  <c r="AA51" i="3"/>
  <c r="AA52" i="3"/>
  <c r="AA5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54" i="3"/>
  <c r="AA55" i="3"/>
  <c r="AA56" i="3"/>
  <c r="AA57" i="3"/>
  <c r="AA58" i="3"/>
  <c r="AA59" i="3"/>
  <c r="AA60" i="3"/>
  <c r="AA61" i="3"/>
  <c r="AA62" i="3"/>
  <c r="AA63" i="3"/>
  <c r="AA64" i="3"/>
  <c r="AA65" i="3"/>
  <c r="AA66" i="3"/>
  <c r="AA67" i="3"/>
  <c r="AA68" i="3"/>
  <c r="AA69" i="3"/>
  <c r="AA70" i="3"/>
  <c r="AA71" i="3"/>
  <c r="AA72" i="3"/>
  <c r="AA73" i="3"/>
  <c r="AA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54" i="3"/>
  <c r="AC8" i="3" l="1"/>
  <c r="AC73" i="3"/>
  <c r="AC68" i="3"/>
  <c r="AC48" i="3"/>
  <c r="AC53" i="3"/>
  <c r="AC58" i="3"/>
  <c r="AC63" i="3"/>
  <c r="AC43" i="3"/>
  <c r="AC38" i="3"/>
  <c r="AC33" i="3"/>
  <c r="AC28" i="3"/>
  <c r="AC23" i="3"/>
  <c r="AC18" i="3"/>
  <c r="AC13" i="3"/>
</calcChain>
</file>

<file path=xl/sharedStrings.xml><?xml version="1.0" encoding="utf-8"?>
<sst xmlns="http://schemas.openxmlformats.org/spreadsheetml/2006/main" count="2361" uniqueCount="244">
  <si>
    <t>IM</t>
  </si>
  <si>
    <t>IV</t>
  </si>
  <si>
    <t>no</t>
  </si>
  <si>
    <t>name</t>
  </si>
  <si>
    <t>age</t>
  </si>
  <si>
    <t>gender</t>
  </si>
  <si>
    <t>education</t>
  </si>
  <si>
    <t>job</t>
  </si>
  <si>
    <t>Medical disease</t>
  </si>
  <si>
    <t>Previous injection</t>
  </si>
  <si>
    <t>date</t>
  </si>
  <si>
    <t>VAS score</t>
  </si>
  <si>
    <t>dental proceture</t>
  </si>
  <si>
    <t>doctor</t>
  </si>
  <si>
    <t>m</t>
  </si>
  <si>
    <t>single</t>
  </si>
  <si>
    <t>acadimic teacher</t>
  </si>
  <si>
    <t>H.T</t>
  </si>
  <si>
    <t>frequent</t>
  </si>
  <si>
    <t>Preveious other body part operation</t>
  </si>
  <si>
    <t>Preveoius dental operation</t>
  </si>
  <si>
    <t>restoration</t>
  </si>
  <si>
    <t>dhuha</t>
  </si>
  <si>
    <t>Vocal anesthesia Group</t>
  </si>
  <si>
    <t>Basim Ali</t>
  </si>
  <si>
    <t>Amir Abood</t>
  </si>
  <si>
    <t>married</t>
  </si>
  <si>
    <t>high school</t>
  </si>
  <si>
    <t>police man</t>
  </si>
  <si>
    <t>D.M</t>
  </si>
  <si>
    <t>IM, IV</t>
  </si>
  <si>
    <t>twice</t>
  </si>
  <si>
    <t>exo</t>
  </si>
  <si>
    <t>Rusul</t>
  </si>
  <si>
    <t>Analgesics within 24 hr</t>
  </si>
  <si>
    <t>f</t>
  </si>
  <si>
    <t>shcole director</t>
  </si>
  <si>
    <t>IV, IM</t>
  </si>
  <si>
    <t>once</t>
  </si>
  <si>
    <t>Experment</t>
  </si>
  <si>
    <t>Dhuha</t>
  </si>
  <si>
    <t>Safana Salah</t>
  </si>
  <si>
    <t>Control</t>
  </si>
  <si>
    <t>Zahraa Fawzi</t>
  </si>
  <si>
    <t>primary</t>
  </si>
  <si>
    <t>house wife</t>
  </si>
  <si>
    <t>im</t>
  </si>
  <si>
    <t>surgical exo</t>
  </si>
  <si>
    <t>Mudher</t>
  </si>
  <si>
    <t>Zainab Muhson</t>
  </si>
  <si>
    <t>college</t>
  </si>
  <si>
    <t>student</t>
  </si>
  <si>
    <t>IV, IM, SC</t>
  </si>
  <si>
    <t>dental implant</t>
  </si>
  <si>
    <t>Asmaa Ali</t>
  </si>
  <si>
    <t>little</t>
  </si>
  <si>
    <t>apecectomy</t>
  </si>
  <si>
    <t>Sanar</t>
  </si>
  <si>
    <t>Yousif Mohemmed</t>
  </si>
  <si>
    <t>Zainab</t>
  </si>
  <si>
    <t>Othmn Qasim</t>
  </si>
  <si>
    <t>impaction</t>
  </si>
  <si>
    <t>Asal Mohamad</t>
  </si>
  <si>
    <t>physician</t>
  </si>
  <si>
    <t>impacted 3rd</t>
  </si>
  <si>
    <t>Aqeel Issa</t>
  </si>
  <si>
    <t>artist</t>
  </si>
  <si>
    <t>Omer Hasan</t>
  </si>
  <si>
    <t>Sahar</t>
  </si>
  <si>
    <t>Asmaa Ahmed</t>
  </si>
  <si>
    <t>IANB</t>
  </si>
  <si>
    <t>Omer Mohmed</t>
  </si>
  <si>
    <t>filling</t>
  </si>
  <si>
    <t>Ghafil Qati'a</t>
  </si>
  <si>
    <t>emploee</t>
  </si>
  <si>
    <t>crown prep.</t>
  </si>
  <si>
    <t>Iskandar</t>
  </si>
  <si>
    <t>Amir Huseen</t>
  </si>
  <si>
    <t>accounter</t>
  </si>
  <si>
    <t>endo</t>
  </si>
  <si>
    <t>naba'a jasim</t>
  </si>
  <si>
    <t>Bara'a Bilal</t>
  </si>
  <si>
    <t>teacher</t>
  </si>
  <si>
    <t>Salwa Gabir</t>
  </si>
  <si>
    <t>Maye</t>
  </si>
  <si>
    <t>Ali Sattar</t>
  </si>
  <si>
    <t>worker</t>
  </si>
  <si>
    <t>Usual</t>
  </si>
  <si>
    <t>Abbas Assi</t>
  </si>
  <si>
    <t>Aya Muhii</t>
  </si>
  <si>
    <t>Shahad</t>
  </si>
  <si>
    <t>Hidaya Saad</t>
  </si>
  <si>
    <t>Jenan Younis</t>
  </si>
  <si>
    <t>institute</t>
  </si>
  <si>
    <t>Saif Alaa</t>
  </si>
  <si>
    <t>soldure</t>
  </si>
  <si>
    <t>thrice</t>
  </si>
  <si>
    <t>Qamar alzaman</t>
  </si>
  <si>
    <t>Amna Khalid</t>
  </si>
  <si>
    <t>Ayat Luay</t>
  </si>
  <si>
    <t>perio surgery</t>
  </si>
  <si>
    <t>Yusur Hayder</t>
  </si>
  <si>
    <t>Issa Almurr</t>
  </si>
  <si>
    <t>Ibraheem Jameel</t>
  </si>
  <si>
    <t>Othman karem</t>
  </si>
  <si>
    <t>Bayar Mohemed</t>
  </si>
  <si>
    <t>manager</t>
  </si>
  <si>
    <t>Nawras Farhan</t>
  </si>
  <si>
    <t>IM, IV, SC</t>
  </si>
  <si>
    <t>Shaymaa Faysal</t>
  </si>
  <si>
    <t>IM, Iv</t>
  </si>
  <si>
    <t>rusul</t>
  </si>
  <si>
    <t>Zahraa bilal</t>
  </si>
  <si>
    <t xml:space="preserve">Mohammed Ali </t>
  </si>
  <si>
    <t>Marwa</t>
  </si>
  <si>
    <t>Amal jbr</t>
  </si>
  <si>
    <t>Sabah Abdul kareem</t>
  </si>
  <si>
    <t>Zaki Yahya</t>
  </si>
  <si>
    <t>Salma Jafar</t>
  </si>
  <si>
    <t>five times</t>
  </si>
  <si>
    <t>Hala Hazim</t>
  </si>
  <si>
    <t>Mohammed Saad</t>
  </si>
  <si>
    <t>Lameaa Salih</t>
  </si>
  <si>
    <t>Zahraa Munjid</t>
  </si>
  <si>
    <t>null</t>
  </si>
  <si>
    <t>injection technique</t>
  </si>
  <si>
    <t>marital status</t>
  </si>
  <si>
    <t>PHD</t>
  </si>
  <si>
    <t>Msc</t>
  </si>
  <si>
    <t>Infiltration</t>
  </si>
  <si>
    <t>variable</t>
  </si>
  <si>
    <t>control</t>
  </si>
  <si>
    <t>N</t>
  </si>
  <si>
    <t>percent</t>
  </si>
  <si>
    <t>Gender</t>
  </si>
  <si>
    <t xml:space="preserve">  M</t>
  </si>
  <si>
    <t xml:space="preserve">  F</t>
  </si>
  <si>
    <t>Age</t>
  </si>
  <si>
    <t xml:space="preserve">  Mean </t>
  </si>
  <si>
    <t xml:space="preserve">  Median</t>
  </si>
  <si>
    <t xml:space="preserve">  Mode</t>
  </si>
  <si>
    <t xml:space="preserve">  Range</t>
  </si>
  <si>
    <t>16-84</t>
  </si>
  <si>
    <t>Marital status</t>
  </si>
  <si>
    <t xml:space="preserve">  Single </t>
  </si>
  <si>
    <t xml:space="preserve">  Married</t>
  </si>
  <si>
    <t>Education</t>
  </si>
  <si>
    <t xml:space="preserve">  Pre-school</t>
  </si>
  <si>
    <t xml:space="preserve">  Mid</t>
  </si>
  <si>
    <t xml:space="preserve">  University</t>
  </si>
  <si>
    <t xml:space="preserve">  High </t>
  </si>
  <si>
    <t>Dental office visits</t>
  </si>
  <si>
    <r>
      <t xml:space="preserve">  </t>
    </r>
    <r>
      <rPr>
        <i/>
        <sz val="10"/>
        <color theme="1"/>
        <rFont val="Calibri Light"/>
        <family val="2"/>
      </rPr>
      <t>Null</t>
    </r>
  </si>
  <si>
    <t xml:space="preserve">  Little</t>
  </si>
  <si>
    <t xml:space="preserve">  Frequent</t>
  </si>
  <si>
    <t xml:space="preserve">  Usual</t>
  </si>
  <si>
    <t>Previous other surgery</t>
  </si>
  <si>
    <t xml:space="preserve">  Yes</t>
  </si>
  <si>
    <t xml:space="preserve">  No</t>
  </si>
  <si>
    <t>Vas category</t>
  </si>
  <si>
    <t xml:space="preserve">  Control</t>
  </si>
  <si>
    <t xml:space="preserve">  Experiment</t>
  </si>
  <si>
    <t>Vas score</t>
  </si>
  <si>
    <t xml:space="preserve">  Mild</t>
  </si>
  <si>
    <t>61 (2 control)</t>
  </si>
  <si>
    <t xml:space="preserve">  Moderate</t>
  </si>
  <si>
    <t>79 (66 control)</t>
  </si>
  <si>
    <t xml:space="preserve">  Sever</t>
  </si>
  <si>
    <t>37 (37 control)</t>
  </si>
  <si>
    <t xml:space="preserve">  worst</t>
  </si>
  <si>
    <t>Table 2. Age / Genddrr</t>
  </si>
  <si>
    <t>Age Group</t>
  </si>
  <si>
    <t>15-25</t>
  </si>
  <si>
    <t>26-35</t>
  </si>
  <si>
    <t>36-45</t>
  </si>
  <si>
    <t>46-55</t>
  </si>
  <si>
    <t>56-65</t>
  </si>
  <si>
    <t>66-75</t>
  </si>
  <si>
    <t>76-85</t>
  </si>
  <si>
    <t>Totals</t>
  </si>
  <si>
    <t>M (no.)</t>
  </si>
  <si>
    <t>F (no.)</t>
  </si>
  <si>
    <t>Total</t>
  </si>
  <si>
    <t>Table 3. Age/VAS/E&amp;C</t>
  </si>
  <si>
    <t xml:space="preserve">           Age </t>
  </si>
  <si>
    <t>VAS</t>
  </si>
  <si>
    <t>E</t>
  </si>
  <si>
    <t>C</t>
  </si>
  <si>
    <t>Never</t>
  </si>
  <si>
    <t>-</t>
  </si>
  <si>
    <t>Mild</t>
  </si>
  <si>
    <t>Moderate</t>
  </si>
  <si>
    <t>Sever</t>
  </si>
  <si>
    <t>worst</t>
  </si>
  <si>
    <t>Table 4. Gender/ VAS/ E&amp;C</t>
  </si>
  <si>
    <t xml:space="preserve">       Gender</t>
  </si>
  <si>
    <t>male</t>
  </si>
  <si>
    <t>female</t>
  </si>
  <si>
    <t>Table 5. Marital/VAS/ E&amp;C</t>
  </si>
  <si>
    <t xml:space="preserve">         Marital</t>
  </si>
  <si>
    <t>Table 6. Education/ VAS /E&amp;C</t>
  </si>
  <si>
    <t xml:space="preserve">     Education</t>
  </si>
  <si>
    <t>Pre-school</t>
  </si>
  <si>
    <t>Primary- high school</t>
  </si>
  <si>
    <t>university</t>
  </si>
  <si>
    <t>higher</t>
  </si>
  <si>
    <t>Table 7. past den. proc. /VAS / E&amp;C</t>
  </si>
  <si>
    <t xml:space="preserve">     Past Den. Pro</t>
  </si>
  <si>
    <t>Null</t>
  </si>
  <si>
    <t>usual</t>
  </si>
  <si>
    <t>Table 8. VAS / E&amp;C</t>
  </si>
  <si>
    <t>VAS Group</t>
  </si>
  <si>
    <t>Worst</t>
  </si>
  <si>
    <t>Experiment</t>
  </si>
  <si>
    <t xml:space="preserve">Percent </t>
  </si>
  <si>
    <t>Table 9. injection type / VAS / E&amp;C</t>
  </si>
  <si>
    <t>fmale</t>
  </si>
  <si>
    <t>p</t>
  </si>
  <si>
    <t>Marital</t>
  </si>
  <si>
    <t>Single</t>
  </si>
  <si>
    <t>dental visits</t>
  </si>
  <si>
    <t>technique</t>
  </si>
  <si>
    <t>VARIABLES</t>
  </si>
  <si>
    <t>SUB-Variables</t>
  </si>
  <si>
    <t>Age GROUPS</t>
  </si>
  <si>
    <t>totals</t>
  </si>
  <si>
    <t>G.T.</t>
  </si>
  <si>
    <t>16-25 y</t>
  </si>
  <si>
    <t>26-35 y</t>
  </si>
  <si>
    <t>36-45 y</t>
  </si>
  <si>
    <t>46-55 y</t>
  </si>
  <si>
    <t>56-65 y</t>
  </si>
  <si>
    <t>66-75 y</t>
  </si>
  <si>
    <t>exp</t>
  </si>
  <si>
    <t>cont</t>
  </si>
  <si>
    <t>total</t>
  </si>
  <si>
    <t>76-84y</t>
  </si>
  <si>
    <t>c</t>
  </si>
  <si>
    <t>e</t>
  </si>
  <si>
    <t>Mann-Whitney U test</t>
  </si>
  <si>
    <t>t test=</t>
  </si>
  <si>
    <t>mean</t>
  </si>
  <si>
    <t>Totals (mean)</t>
  </si>
  <si>
    <t>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</si>
</sst>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rgb="FF44546A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indexed="64"/>
      </left>
      <right/>
      <top style="medium">
        <color indexed="64"/>
      </top>
      <bottom style="medium">
        <color rgb="FF7F7F7F"/>
      </bottom>
      <diagonal/>
    </border>
    <border>
      <left/>
      <right style="medium">
        <color indexed="64"/>
      </right>
      <top style="medium">
        <color indexed="64"/>
      </top>
      <bottom style="medium">
        <color rgb="FF7F7F7F"/>
      </bottom>
      <diagonal/>
    </border>
    <border>
      <left/>
      <right/>
      <top style="medium">
        <color indexed="64"/>
      </top>
      <bottom style="medium">
        <color rgb="FF7F7F7F"/>
      </bottom>
      <diagonal/>
    </border>
    <border>
      <left style="medium">
        <color indexed="64"/>
      </left>
      <right style="medium">
        <color rgb="FF7F7F7F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7F7F7F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3" borderId="1" xfId="0" applyFont="1" applyFill="1" applyBorder="1"/>
    <xf numFmtId="0" fontId="3" fillId="4" borderId="2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9" fontId="2" fillId="5" borderId="6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9" fontId="2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0" fontId="2" fillId="0" borderId="6" xfId="0" applyNumberFormat="1" applyFont="1" applyBorder="1" applyAlignment="1">
      <alignment horizontal="right" vertical="center" wrapText="1"/>
    </xf>
    <xf numFmtId="10" fontId="2" fillId="5" borderId="6" xfId="0" applyNumberFormat="1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7" fillId="7" borderId="11" xfId="0" applyFont="1" applyFill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0" fillId="7" borderId="13" xfId="0" applyFill="1" applyBorder="1" applyAlignment="1">
      <alignment vertical="center" wrapText="1"/>
    </xf>
    <xf numFmtId="0" fontId="8" fillId="7" borderId="13" xfId="0" applyFont="1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0" fillId="8" borderId="10" xfId="0" applyFill="1" applyBorder="1" applyAlignment="1">
      <alignment vertical="center" wrapText="1"/>
    </xf>
    <xf numFmtId="0" fontId="8" fillId="8" borderId="10" xfId="0" applyFont="1" applyFill="1" applyBorder="1" applyAlignment="1">
      <alignment vertical="center" wrapText="1"/>
    </xf>
    <xf numFmtId="0" fontId="7" fillId="8" borderId="10" xfId="0" applyFont="1" applyFill="1" applyBorder="1" applyAlignment="1">
      <alignment vertical="center" wrapText="1"/>
    </xf>
    <xf numFmtId="10" fontId="8" fillId="8" borderId="10" xfId="0" applyNumberFormat="1" applyFont="1" applyFill="1" applyBorder="1" applyAlignment="1">
      <alignment vertical="center" wrapText="1"/>
    </xf>
    <xf numFmtId="9" fontId="8" fillId="8" borderId="10" xfId="0" applyNumberFormat="1" applyFont="1" applyFill="1" applyBorder="1" applyAlignment="1">
      <alignment vertical="center" wrapText="1"/>
    </xf>
    <xf numFmtId="9" fontId="7" fillId="8" borderId="10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7" borderId="14" xfId="0" applyFont="1" applyFill="1" applyBorder="1" applyAlignment="1">
      <alignment vertical="center" wrapText="1"/>
    </xf>
    <xf numFmtId="0" fontId="7" fillId="7" borderId="15" xfId="0" applyFont="1" applyFill="1" applyBorder="1" applyAlignment="1">
      <alignment vertical="center" wrapText="1"/>
    </xf>
    <xf numFmtId="0" fontId="0" fillId="10" borderId="10" xfId="0" applyFill="1" applyBorder="1" applyAlignment="1">
      <alignment vertical="center" wrapText="1"/>
    </xf>
    <xf numFmtId="0" fontId="8" fillId="10" borderId="10" xfId="0" applyFont="1" applyFill="1" applyBorder="1" applyAlignment="1">
      <alignment vertical="center" wrapText="1"/>
    </xf>
    <xf numFmtId="0" fontId="7" fillId="9" borderId="10" xfId="0" applyFont="1" applyFill="1" applyBorder="1" applyAlignment="1">
      <alignment vertical="center" wrapText="1"/>
    </xf>
    <xf numFmtId="0" fontId="8" fillId="9" borderId="1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left" vertical="center" wrapText="1" indent="5"/>
    </xf>
    <xf numFmtId="0" fontId="0" fillId="0" borderId="0" xfId="0" applyAlignment="1">
      <alignment horizontal="left" vertical="center" wrapText="1" indent="5"/>
    </xf>
    <xf numFmtId="0" fontId="7" fillId="0" borderId="10" xfId="0" applyFont="1" applyBorder="1" applyAlignment="1">
      <alignment vertical="center" wrapText="1"/>
    </xf>
    <xf numFmtId="0" fontId="1" fillId="7" borderId="13" xfId="0" applyFont="1" applyFill="1" applyBorder="1" applyAlignment="1">
      <alignment vertical="center" wrapText="1"/>
    </xf>
    <xf numFmtId="0" fontId="1" fillId="8" borderId="10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 indent="5"/>
    </xf>
    <xf numFmtId="0" fontId="8" fillId="0" borderId="19" xfId="0" applyFont="1" applyBorder="1" applyAlignment="1">
      <alignment vertical="center" wrapText="1"/>
    </xf>
    <xf numFmtId="16" fontId="8" fillId="0" borderId="10" xfId="0" applyNumberFormat="1" applyFont="1" applyBorder="1" applyAlignment="1">
      <alignment vertical="center" wrapText="1"/>
    </xf>
    <xf numFmtId="0" fontId="8" fillId="8" borderId="17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8" borderId="17" xfId="0" applyFont="1" applyFill="1" applyBorder="1" applyAlignment="1">
      <alignment vertical="center" wrapText="1"/>
    </xf>
    <xf numFmtId="0" fontId="8" fillId="8" borderId="16" xfId="0" applyFont="1" applyFill="1" applyBorder="1" applyAlignment="1">
      <alignment vertical="center" wrapText="1"/>
    </xf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0" fillId="0" borderId="7" xfId="0" applyBorder="1"/>
    <xf numFmtId="0" fontId="0" fillId="0" borderId="0" xfId="0" applyBorder="1"/>
    <xf numFmtId="0" fontId="0" fillId="0" borderId="6" xfId="0" applyBorder="1"/>
    <xf numFmtId="0" fontId="0" fillId="0" borderId="22" xfId="0" applyBorder="1"/>
    <xf numFmtId="0" fontId="0" fillId="0" borderId="9" xfId="0" applyBorder="1"/>
    <xf numFmtId="0" fontId="0" fillId="0" borderId="10" xfId="0" applyBorder="1"/>
    <xf numFmtId="0" fontId="0" fillId="0" borderId="18" xfId="0" applyBorder="1"/>
    <xf numFmtId="0" fontId="0" fillId="0" borderId="23" xfId="0" applyBorder="1"/>
    <xf numFmtId="0" fontId="0" fillId="0" borderId="13" xfId="0" applyBorder="1"/>
    <xf numFmtId="0" fontId="0" fillId="0" borderId="11" xfId="0" applyBorder="1"/>
    <xf numFmtId="0" fontId="0" fillId="0" borderId="11" xfId="0" applyBorder="1" applyAlignment="1">
      <alignment horizontal="left" vertical="center"/>
    </xf>
    <xf numFmtId="0" fontId="0" fillId="0" borderId="0" xfId="0" applyFill="1" applyBorder="1"/>
    <xf numFmtId="0" fontId="0" fillId="0" borderId="22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0" xfId="0" applyFill="1"/>
    <xf numFmtId="0" fontId="0" fillId="0" borderId="11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20" xfId="0" applyFill="1" applyBorder="1"/>
    <xf numFmtId="0" fontId="0" fillId="0" borderId="23" xfId="0" applyFill="1" applyBorder="1"/>
    <xf numFmtId="0" fontId="0" fillId="0" borderId="7" xfId="0" applyFill="1" applyBorder="1"/>
    <xf numFmtId="0" fontId="0" fillId="0" borderId="22" xfId="0" applyFill="1" applyBorder="1"/>
    <xf numFmtId="0" fontId="0" fillId="0" borderId="13" xfId="0" applyFill="1" applyBorder="1"/>
    <xf numFmtId="0" fontId="0" fillId="0" borderId="20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22" xfId="0" applyFont="1" applyFill="1" applyBorder="1" applyAlignment="1">
      <alignment vertical="center" wrapText="1"/>
    </xf>
    <xf numFmtId="0" fontId="0" fillId="0" borderId="25" xfId="0" applyBorder="1"/>
    <xf numFmtId="0" fontId="0" fillId="13" borderId="0" xfId="0" applyFill="1"/>
    <xf numFmtId="0" fontId="0" fillId="2" borderId="0" xfId="0" applyFill="1"/>
    <xf numFmtId="0" fontId="0" fillId="11" borderId="0" xfId="0" applyFill="1"/>
    <xf numFmtId="0" fontId="0" fillId="0" borderId="26" xfId="0" applyBorder="1"/>
    <xf numFmtId="0" fontId="0" fillId="0" borderId="25" xfId="0" applyFill="1" applyBorder="1"/>
    <xf numFmtId="0" fontId="0" fillId="0" borderId="9" xfId="0" applyFill="1" applyBorder="1"/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8" borderId="17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8" borderId="17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0" fillId="0" borderId="17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10" fillId="0" borderId="0" xfId="1" applyAlignment="1">
      <alignment horizontal="left" vertical="center" wrapText="1" indent="1"/>
    </xf>
    <xf numFmtId="0" fontId="8" fillId="8" borderId="17" xfId="0" applyFont="1" applyFill="1" applyBorder="1" applyAlignment="1">
      <alignment vertical="center" wrapText="1"/>
    </xf>
    <xf numFmtId="0" fontId="8" fillId="8" borderId="12" xfId="0" applyFont="1" applyFill="1" applyBorder="1" applyAlignment="1">
      <alignment vertical="center" wrapText="1"/>
    </xf>
    <xf numFmtId="9" fontId="7" fillId="8" borderId="17" xfId="0" applyNumberFormat="1" applyFont="1" applyFill="1" applyBorder="1" applyAlignment="1">
      <alignment vertical="center" wrapText="1"/>
    </xf>
    <xf numFmtId="9" fontId="7" fillId="8" borderId="12" xfId="0" applyNumberFormat="1" applyFont="1" applyFill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7" borderId="18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8" borderId="17" xfId="0" applyFont="1" applyFill="1" applyBorder="1" applyAlignment="1">
      <alignment vertical="center" wrapText="1"/>
    </xf>
    <xf numFmtId="0" fontId="7" fillId="8" borderId="12" xfId="0" applyFont="1" applyFill="1" applyBorder="1" applyAlignment="1">
      <alignment vertical="center" wrapText="1"/>
    </xf>
    <xf numFmtId="9" fontId="7" fillId="9" borderId="17" xfId="0" applyNumberFormat="1" applyFont="1" applyFill="1" applyBorder="1" applyAlignment="1">
      <alignment vertical="center" wrapText="1"/>
    </xf>
    <xf numFmtId="9" fontId="7" fillId="9" borderId="12" xfId="0" applyNumberFormat="1" applyFont="1" applyFill="1" applyBorder="1" applyAlignment="1">
      <alignment vertical="center" wrapText="1"/>
    </xf>
    <xf numFmtId="0" fontId="7" fillId="9" borderId="17" xfId="0" applyFont="1" applyFill="1" applyBorder="1" applyAlignment="1">
      <alignment vertical="center" wrapText="1"/>
    </xf>
    <xf numFmtId="0" fontId="7" fillId="9" borderId="12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right" vertical="center" wrapText="1"/>
    </xf>
    <xf numFmtId="0" fontId="3" fillId="6" borderId="0" xfId="0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0" fillId="12" borderId="12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8" fillId="12" borderId="0" xfId="0" applyFont="1" applyFill="1" applyBorder="1" applyAlignment="1">
      <alignment vertical="center" wrapText="1"/>
    </xf>
    <xf numFmtId="0" fontId="0" fillId="14" borderId="0" xfId="0" applyFill="1"/>
    <xf numFmtId="0" fontId="7" fillId="0" borderId="16" xfId="0" applyFont="1" applyBorder="1" applyAlignment="1">
      <alignment vertical="center" wrapText="1"/>
    </xf>
    <xf numFmtId="9" fontId="7" fillId="8" borderId="16" xfId="0" applyNumberFormat="1" applyFont="1" applyFill="1" applyBorder="1" applyAlignment="1">
      <alignment vertical="center" wrapText="1"/>
    </xf>
    <xf numFmtId="0" fontId="8" fillId="10" borderId="13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8" fillId="8" borderId="11" xfId="0" applyFont="1" applyFill="1" applyBorder="1" applyAlignment="1">
      <alignment vertical="center" wrapText="1"/>
    </xf>
    <xf numFmtId="0" fontId="0" fillId="0" borderId="21" xfId="0" applyFill="1" applyBorder="1"/>
    <xf numFmtId="0" fontId="0" fillId="0" borderId="27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2" xfId="0" applyFill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1" xfId="0" applyFill="1" applyBorder="1"/>
    <xf numFmtId="0" fontId="0" fillId="14" borderId="22" xfId="0" applyFill="1" applyBorder="1" applyAlignment="1">
      <alignment horizontal="left" vertical="center"/>
    </xf>
    <xf numFmtId="0" fontId="0" fillId="14" borderId="21" xfId="0" applyFill="1" applyBorder="1"/>
    <xf numFmtId="0" fontId="0" fillId="14" borderId="0" xfId="0" applyFill="1" applyBorder="1"/>
    <xf numFmtId="0" fontId="0" fillId="14" borderId="9" xfId="0" applyFill="1" applyBorder="1"/>
    <xf numFmtId="0" fontId="0" fillId="14" borderId="27" xfId="0" applyFill="1" applyBorder="1"/>
    <xf numFmtId="0" fontId="0" fillId="14" borderId="31" xfId="0" applyFill="1" applyBorder="1"/>
  </cellXfs>
  <cellStyles count="2">
    <cellStyle name="Hyperlink" xfId="1" builtinId="8"/>
    <cellStyle name="Normal" xfId="0" builtinId="0"/>
  </cellStyles>
  <dxfs count="1">
    <dxf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45</xdr:row>
      <xdr:rowOff>38100</xdr:rowOff>
    </xdr:from>
    <xdr:to>
      <xdr:col>18</xdr:col>
      <xdr:colOff>514350</xdr:colOff>
      <xdr:row>45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7CBA8A6-46D0-4F28-8F50-84907F908250}"/>
            </a:ext>
          </a:extLst>
        </xdr:cNvPr>
        <xdr:cNvCxnSpPr/>
      </xdr:nvCxnSpPr>
      <xdr:spPr>
        <a:xfrm>
          <a:off x="762000" y="931545"/>
          <a:ext cx="60674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16</xdr:row>
      <xdr:rowOff>66675</xdr:rowOff>
    </xdr:from>
    <xdr:to>
      <xdr:col>14</xdr:col>
      <xdr:colOff>123825</xdr:colOff>
      <xdr:row>22</xdr:row>
      <xdr:rowOff>66675</xdr:rowOff>
    </xdr:to>
    <xdr:pic>
      <xdr:nvPicPr>
        <xdr:cNvPr id="2" name="ctl00_MainContent_Image1" descr="https://www.socscistatistics.com/images/t_independent_means.png">
          <a:extLst>
            <a:ext uri="{FF2B5EF4-FFF2-40B4-BE49-F238E27FC236}">
              <a16:creationId xmlns:a16="http://schemas.microsoft.com/office/drawing/2014/main" id="{EDB66141-AD2D-422E-8D23-BF687EEFB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3495675"/>
          <a:ext cx="3143250" cy="1143000"/>
        </a:xfrm>
        <a:prstGeom prst="rect">
          <a:avLst/>
        </a:prstGeom>
        <a:solidFill>
          <a:schemeClr val="accent2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542925</xdr:colOff>
      <xdr:row>45</xdr:row>
      <xdr:rowOff>38100</xdr:rowOff>
    </xdr:from>
    <xdr:to>
      <xdr:col>18</xdr:col>
      <xdr:colOff>514350</xdr:colOff>
      <xdr:row>45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ABD6D17-DD09-415A-BC4E-0E9C3945338B}"/>
            </a:ext>
          </a:extLst>
        </xdr:cNvPr>
        <xdr:cNvCxnSpPr/>
      </xdr:nvCxnSpPr>
      <xdr:spPr>
        <a:xfrm>
          <a:off x="5591175" y="9410700"/>
          <a:ext cx="60674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D6921C-6810-40D1-BFC1-B3213B9175DE}" name="Table1" displayName="Table1" ref="A1:R201" totalsRowShown="0" headerRowDxfId="0">
  <autoFilter ref="A1:R201" xr:uid="{C955E911-E330-45C7-9607-1A034D22051F}"/>
  <tableColumns count="18">
    <tableColumn id="1" xr3:uid="{6C36EA1A-BFA2-4882-ABC9-A22340463738}" name="no"/>
    <tableColumn id="2" xr3:uid="{926CA98D-1A03-4B97-A1B5-8CDDA5855EED}" name="name"/>
    <tableColumn id="3" xr3:uid="{75DF6CB8-D3CB-469E-B592-7FAD3CFED07E}" name="age"/>
    <tableColumn id="4" xr3:uid="{84506256-B316-490D-9214-2497C6CA5D47}" name="gender"/>
    <tableColumn id="5" xr3:uid="{8E160748-29CC-40CA-B60B-55E63E978DB1}" name="marital status"/>
    <tableColumn id="6" xr3:uid="{3D7EEB89-6638-4AF4-919A-DB2CF8BA9238}" name="education"/>
    <tableColumn id="7" xr3:uid="{2DF2431B-F74C-48BD-89F6-5EB1CAB9DB9D}" name="job"/>
    <tableColumn id="8" xr3:uid="{BD97D3C7-AE28-4764-943D-7E9733AB7058}" name="Medical disease"/>
    <tableColumn id="9" xr3:uid="{1D4EE5A8-42EE-4CBC-9FB1-2EC5A201365B}" name="Previous injection"/>
    <tableColumn id="10" xr3:uid="{52C5BA94-5D54-44E6-98FB-A90FEF9B5B17}" name="Preveoius dental operation"/>
    <tableColumn id="11" xr3:uid="{D5F75228-0F23-4E02-9806-8033B36368A7}" name="Preveious other body part operation"/>
    <tableColumn id="12" xr3:uid="{9B598765-331E-46AD-A2DD-0AA9EBF198DF}" name="Analgesics within 24 hr"/>
    <tableColumn id="13" xr3:uid="{45E162CA-C21A-4D7D-86E6-E286ECBAE50D}" name="Vocal anesthesia Group"/>
    <tableColumn id="14" xr3:uid="{20F41CBA-BBA4-46E0-A004-A48976A88309}" name="VAS score"/>
    <tableColumn id="15" xr3:uid="{8CB3CACC-797F-46C6-913C-464DDE16A0A6}" name="date"/>
    <tableColumn id="16" xr3:uid="{665361A8-44B5-45B1-8003-FA96F91CF7CD}" name="dental proceture"/>
    <tableColumn id="18" xr3:uid="{145E1AC9-8D23-4849-98E5-EEBC4B91FE45}" name="injection technique"/>
    <tableColumn id="17" xr3:uid="{EA312045-B09C-44A0-84C8-A3C9EA3673A8}" name="doctor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socscistatistics.com/tests/mannwhitney/default.aspx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1"/>
  <sheetViews>
    <sheetView zoomScaleNormal="100" workbookViewId="0">
      <selection activeCell="W16" sqref="W16"/>
    </sheetView>
  </sheetViews>
  <sheetFormatPr defaultRowHeight="15" x14ac:dyDescent="0.25"/>
  <cols>
    <col min="1" max="1" width="4" customWidth="1"/>
    <col min="2" max="2" width="2.7109375" customWidth="1"/>
    <col min="3" max="3" width="5.5703125" customWidth="1"/>
    <col min="4" max="4" width="5.140625" customWidth="1"/>
    <col min="5" max="5" width="9.7109375" customWidth="1"/>
    <col min="6" max="6" width="11.7109375" customWidth="1"/>
    <col min="7" max="7" width="2.42578125" customWidth="1"/>
    <col min="8" max="8" width="2" customWidth="1"/>
    <col min="9" max="9" width="2.42578125" customWidth="1"/>
    <col min="10" max="10" width="8.5703125" customWidth="1"/>
    <col min="11" max="11" width="2.140625" customWidth="1"/>
    <col min="12" max="12" width="1.7109375" customWidth="1"/>
    <col min="13" max="13" width="9.28515625" customWidth="1"/>
    <col min="14" max="14" width="5.7109375" customWidth="1"/>
    <col min="15" max="15" width="2.7109375" customWidth="1"/>
    <col min="16" max="16" width="1.5703125" customWidth="1"/>
    <col min="17" max="17" width="20.7109375" customWidth="1"/>
    <col min="18" max="18" width="12.42578125" customWidth="1"/>
    <col min="19" max="19" width="8.28515625" bestFit="1" customWidth="1"/>
  </cols>
  <sheetData>
    <row r="1" spans="1:18" s="2" customFormat="1" ht="69.75" customHeight="1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126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20</v>
      </c>
      <c r="K1" s="3" t="s">
        <v>19</v>
      </c>
      <c r="L1" s="3" t="s">
        <v>34</v>
      </c>
      <c r="M1" s="3" t="s">
        <v>23</v>
      </c>
      <c r="N1" s="3" t="s">
        <v>11</v>
      </c>
      <c r="O1" s="3" t="s">
        <v>10</v>
      </c>
      <c r="P1" s="3" t="s">
        <v>12</v>
      </c>
      <c r="Q1" s="3" t="s">
        <v>125</v>
      </c>
      <c r="R1" s="3" t="s">
        <v>13</v>
      </c>
    </row>
    <row r="2" spans="1:18" x14ac:dyDescent="0.25">
      <c r="A2">
        <v>1</v>
      </c>
      <c r="B2" t="s">
        <v>25</v>
      </c>
      <c r="C2">
        <v>70</v>
      </c>
      <c r="D2" t="s">
        <v>14</v>
      </c>
      <c r="E2" t="s">
        <v>15</v>
      </c>
      <c r="F2" t="s">
        <v>128</v>
      </c>
      <c r="G2" t="s">
        <v>16</v>
      </c>
      <c r="H2" t="s">
        <v>17</v>
      </c>
      <c r="I2" t="s">
        <v>0</v>
      </c>
      <c r="J2" t="s">
        <v>18</v>
      </c>
      <c r="K2" t="s">
        <v>2</v>
      </c>
      <c r="L2" t="s">
        <v>2</v>
      </c>
      <c r="M2" t="s">
        <v>42</v>
      </c>
      <c r="N2">
        <v>5</v>
      </c>
      <c r="O2" s="1">
        <v>43813</v>
      </c>
      <c r="P2" t="s">
        <v>21</v>
      </c>
      <c r="Q2" t="s">
        <v>129</v>
      </c>
      <c r="R2" t="s">
        <v>22</v>
      </c>
    </row>
    <row r="3" spans="1:18" x14ac:dyDescent="0.25">
      <c r="A3">
        <v>2</v>
      </c>
      <c r="B3" t="s">
        <v>24</v>
      </c>
      <c r="C3">
        <v>50</v>
      </c>
      <c r="D3" t="s">
        <v>14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124</v>
      </c>
      <c r="K3" t="s">
        <v>31</v>
      </c>
      <c r="L3" t="s">
        <v>2</v>
      </c>
      <c r="M3" t="s">
        <v>42</v>
      </c>
      <c r="N3">
        <v>6</v>
      </c>
      <c r="O3" s="1">
        <v>43821</v>
      </c>
      <c r="P3" t="s">
        <v>32</v>
      </c>
      <c r="Q3" t="s">
        <v>129</v>
      </c>
      <c r="R3" t="s">
        <v>33</v>
      </c>
    </row>
    <row r="4" spans="1:18" x14ac:dyDescent="0.25">
      <c r="A4">
        <v>3</v>
      </c>
      <c r="B4" t="s">
        <v>54</v>
      </c>
      <c r="C4">
        <v>29</v>
      </c>
      <c r="D4" t="s">
        <v>35</v>
      </c>
      <c r="E4" t="s">
        <v>15</v>
      </c>
      <c r="F4" t="s">
        <v>27</v>
      </c>
      <c r="G4" t="s">
        <v>45</v>
      </c>
      <c r="H4" t="s">
        <v>2</v>
      </c>
      <c r="I4" t="s">
        <v>0</v>
      </c>
      <c r="J4" t="s">
        <v>55</v>
      </c>
      <c r="K4" t="s">
        <v>2</v>
      </c>
      <c r="L4" t="s">
        <v>2</v>
      </c>
      <c r="M4" t="s">
        <v>42</v>
      </c>
      <c r="N4">
        <v>9</v>
      </c>
      <c r="O4" s="1">
        <v>43816</v>
      </c>
      <c r="P4" t="s">
        <v>56</v>
      </c>
      <c r="Q4" t="s">
        <v>129</v>
      </c>
      <c r="R4" t="s">
        <v>57</v>
      </c>
    </row>
    <row r="5" spans="1:18" x14ac:dyDescent="0.25">
      <c r="A5">
        <v>3</v>
      </c>
      <c r="B5" t="s">
        <v>58</v>
      </c>
      <c r="C5">
        <v>21</v>
      </c>
      <c r="D5" t="s">
        <v>14</v>
      </c>
      <c r="E5" t="s">
        <v>15</v>
      </c>
      <c r="F5" t="s">
        <v>50</v>
      </c>
      <c r="G5" t="s">
        <v>51</v>
      </c>
      <c r="H5" t="s">
        <v>2</v>
      </c>
      <c r="I5" t="s">
        <v>0</v>
      </c>
      <c r="J5" t="s">
        <v>124</v>
      </c>
      <c r="K5" t="s">
        <v>2</v>
      </c>
      <c r="L5" t="s">
        <v>2</v>
      </c>
      <c r="M5" t="s">
        <v>42</v>
      </c>
      <c r="N5">
        <v>4</v>
      </c>
      <c r="O5" s="1">
        <v>43816</v>
      </c>
      <c r="P5" t="s">
        <v>21</v>
      </c>
      <c r="Q5" t="s">
        <v>129</v>
      </c>
      <c r="R5" t="s">
        <v>59</v>
      </c>
    </row>
    <row r="6" spans="1:18" x14ac:dyDescent="0.25">
      <c r="A6">
        <v>4</v>
      </c>
      <c r="B6" t="s">
        <v>67</v>
      </c>
      <c r="C6">
        <v>17</v>
      </c>
      <c r="D6" t="s">
        <v>14</v>
      </c>
      <c r="E6" t="s">
        <v>15</v>
      </c>
      <c r="F6" t="s">
        <v>27</v>
      </c>
      <c r="G6" t="s">
        <v>51</v>
      </c>
      <c r="H6" t="s">
        <v>2</v>
      </c>
      <c r="I6" t="s">
        <v>0</v>
      </c>
      <c r="J6" t="s">
        <v>18</v>
      </c>
      <c r="K6" t="s">
        <v>38</v>
      </c>
      <c r="L6" t="s">
        <v>2</v>
      </c>
      <c r="M6" t="s">
        <v>42</v>
      </c>
      <c r="N6">
        <v>4</v>
      </c>
      <c r="O6" s="1">
        <v>43881</v>
      </c>
      <c r="P6" t="s">
        <v>21</v>
      </c>
      <c r="Q6" t="s">
        <v>129</v>
      </c>
      <c r="R6" t="s">
        <v>68</v>
      </c>
    </row>
    <row r="7" spans="1:18" x14ac:dyDescent="0.25">
      <c r="A7">
        <v>6</v>
      </c>
      <c r="B7" t="s">
        <v>69</v>
      </c>
      <c r="C7">
        <v>16</v>
      </c>
      <c r="D7" t="s">
        <v>35</v>
      </c>
      <c r="E7" t="s">
        <v>15</v>
      </c>
      <c r="F7" t="s">
        <v>27</v>
      </c>
      <c r="G7" t="s">
        <v>51</v>
      </c>
      <c r="H7" t="s">
        <v>2</v>
      </c>
      <c r="I7" t="s">
        <v>0</v>
      </c>
      <c r="J7" t="s">
        <v>18</v>
      </c>
      <c r="K7" t="s">
        <v>2</v>
      </c>
      <c r="L7" t="s">
        <v>2</v>
      </c>
      <c r="M7" t="s">
        <v>42</v>
      </c>
      <c r="N7">
        <v>6</v>
      </c>
      <c r="O7" s="1">
        <v>43888</v>
      </c>
      <c r="P7" t="s">
        <v>70</v>
      </c>
      <c r="Q7" t="s">
        <v>70</v>
      </c>
      <c r="R7" t="s">
        <v>68</v>
      </c>
    </row>
    <row r="8" spans="1:18" x14ac:dyDescent="0.25">
      <c r="A8">
        <v>5</v>
      </c>
      <c r="B8" t="s">
        <v>77</v>
      </c>
      <c r="C8">
        <v>35</v>
      </c>
      <c r="D8" t="s">
        <v>14</v>
      </c>
      <c r="E8" t="s">
        <v>26</v>
      </c>
      <c r="F8" t="s">
        <v>50</v>
      </c>
      <c r="G8" t="s">
        <v>78</v>
      </c>
      <c r="H8" t="s">
        <v>2</v>
      </c>
      <c r="I8" t="s">
        <v>30</v>
      </c>
      <c r="J8" t="s">
        <v>55</v>
      </c>
      <c r="K8" t="s">
        <v>2</v>
      </c>
      <c r="L8" t="s">
        <v>2</v>
      </c>
      <c r="M8" t="s">
        <v>42</v>
      </c>
      <c r="N8">
        <v>4</v>
      </c>
      <c r="O8" s="1">
        <v>43814</v>
      </c>
      <c r="P8" t="s">
        <v>79</v>
      </c>
      <c r="Q8" t="s">
        <v>70</v>
      </c>
      <c r="R8" t="s">
        <v>33</v>
      </c>
    </row>
    <row r="9" spans="1:18" x14ac:dyDescent="0.25">
      <c r="A9">
        <v>8</v>
      </c>
      <c r="B9" t="s">
        <v>81</v>
      </c>
      <c r="C9">
        <v>22</v>
      </c>
      <c r="D9" t="s">
        <v>35</v>
      </c>
      <c r="E9" t="s">
        <v>15</v>
      </c>
      <c r="F9" t="s">
        <v>93</v>
      </c>
      <c r="G9" t="s">
        <v>82</v>
      </c>
      <c r="H9" t="s">
        <v>2</v>
      </c>
      <c r="I9" t="s">
        <v>124</v>
      </c>
      <c r="J9" t="s">
        <v>124</v>
      </c>
      <c r="K9" t="s">
        <v>2</v>
      </c>
      <c r="L9" t="s">
        <v>2</v>
      </c>
      <c r="M9" t="s">
        <v>42</v>
      </c>
      <c r="N9">
        <v>10</v>
      </c>
      <c r="O9" s="1">
        <v>43840</v>
      </c>
      <c r="P9" t="s">
        <v>21</v>
      </c>
      <c r="Q9" t="s">
        <v>70</v>
      </c>
      <c r="R9" t="s">
        <v>59</v>
      </c>
    </row>
    <row r="10" spans="1:18" x14ac:dyDescent="0.25">
      <c r="A10">
        <v>6</v>
      </c>
      <c r="B10" t="s">
        <v>94</v>
      </c>
      <c r="C10">
        <v>28</v>
      </c>
      <c r="D10" t="s">
        <v>14</v>
      </c>
      <c r="E10" t="s">
        <v>15</v>
      </c>
      <c r="F10" t="s">
        <v>27</v>
      </c>
      <c r="G10" t="s">
        <v>95</v>
      </c>
      <c r="H10" t="s">
        <v>2</v>
      </c>
      <c r="I10" t="s">
        <v>30</v>
      </c>
      <c r="J10" t="s">
        <v>55</v>
      </c>
      <c r="K10" t="s">
        <v>96</v>
      </c>
      <c r="L10" t="s">
        <v>2</v>
      </c>
      <c r="M10" t="s">
        <v>42</v>
      </c>
      <c r="N10">
        <v>7</v>
      </c>
      <c r="O10" s="1">
        <v>43817</v>
      </c>
      <c r="P10" t="s">
        <v>72</v>
      </c>
      <c r="Q10" t="s">
        <v>70</v>
      </c>
      <c r="R10" t="s">
        <v>68</v>
      </c>
    </row>
    <row r="11" spans="1:18" x14ac:dyDescent="0.25">
      <c r="A11">
        <v>7</v>
      </c>
      <c r="B11" t="s">
        <v>103</v>
      </c>
      <c r="C11">
        <v>23</v>
      </c>
      <c r="D11" t="s">
        <v>14</v>
      </c>
      <c r="E11" t="s">
        <v>15</v>
      </c>
      <c r="F11" t="s">
        <v>50</v>
      </c>
      <c r="G11" t="s">
        <v>51</v>
      </c>
      <c r="H11" t="s">
        <v>2</v>
      </c>
      <c r="I11" t="s">
        <v>0</v>
      </c>
      <c r="J11" t="s">
        <v>55</v>
      </c>
      <c r="K11" t="s">
        <v>2</v>
      </c>
      <c r="L11" t="s">
        <v>2</v>
      </c>
      <c r="M11" t="s">
        <v>42</v>
      </c>
      <c r="N11">
        <v>6</v>
      </c>
      <c r="O11" s="1">
        <v>43867</v>
      </c>
      <c r="P11" t="s">
        <v>53</v>
      </c>
      <c r="Q11" t="s">
        <v>70</v>
      </c>
      <c r="R11" t="s">
        <v>48</v>
      </c>
    </row>
    <row r="12" spans="1:18" x14ac:dyDescent="0.25">
      <c r="A12">
        <v>11</v>
      </c>
      <c r="B12" t="s">
        <v>104</v>
      </c>
      <c r="C12">
        <v>17</v>
      </c>
      <c r="D12" t="s">
        <v>14</v>
      </c>
      <c r="E12" t="s">
        <v>15</v>
      </c>
      <c r="F12" t="s">
        <v>44</v>
      </c>
      <c r="G12" t="s">
        <v>86</v>
      </c>
      <c r="H12" t="s">
        <v>2</v>
      </c>
      <c r="I12" t="s">
        <v>46</v>
      </c>
      <c r="J12" t="s">
        <v>55</v>
      </c>
      <c r="K12" t="s">
        <v>2</v>
      </c>
      <c r="L12" t="s">
        <v>2</v>
      </c>
      <c r="M12" t="s">
        <v>42</v>
      </c>
      <c r="N12">
        <v>6</v>
      </c>
      <c r="O12" s="1">
        <v>43880</v>
      </c>
      <c r="P12" t="s">
        <v>32</v>
      </c>
      <c r="Q12" t="s">
        <v>70</v>
      </c>
      <c r="R12" t="s">
        <v>48</v>
      </c>
    </row>
    <row r="13" spans="1:18" x14ac:dyDescent="0.25">
      <c r="A13">
        <v>12</v>
      </c>
      <c r="B13" t="s">
        <v>107</v>
      </c>
      <c r="C13">
        <v>38</v>
      </c>
      <c r="D13" t="s">
        <v>35</v>
      </c>
      <c r="E13" t="s">
        <v>26</v>
      </c>
      <c r="F13" t="s">
        <v>44</v>
      </c>
      <c r="G13" t="s">
        <v>45</v>
      </c>
      <c r="H13" t="s">
        <v>2</v>
      </c>
      <c r="I13" t="s">
        <v>108</v>
      </c>
      <c r="J13" t="s">
        <v>18</v>
      </c>
      <c r="K13" t="s">
        <v>2</v>
      </c>
      <c r="L13" t="s">
        <v>2</v>
      </c>
      <c r="M13" t="s">
        <v>42</v>
      </c>
      <c r="N13">
        <v>6</v>
      </c>
      <c r="O13" s="1">
        <v>43876</v>
      </c>
      <c r="P13" t="s">
        <v>53</v>
      </c>
      <c r="Q13" t="s">
        <v>70</v>
      </c>
      <c r="R13" t="s">
        <v>48</v>
      </c>
    </row>
    <row r="14" spans="1:18" x14ac:dyDescent="0.25">
      <c r="A14">
        <v>13</v>
      </c>
      <c r="B14" t="s">
        <v>112</v>
      </c>
      <c r="C14">
        <v>30</v>
      </c>
      <c r="D14" t="s">
        <v>35</v>
      </c>
      <c r="E14" t="s">
        <v>26</v>
      </c>
      <c r="F14" t="s">
        <v>93</v>
      </c>
      <c r="G14" t="s">
        <v>45</v>
      </c>
      <c r="H14" t="s">
        <v>2</v>
      </c>
      <c r="I14" t="s">
        <v>110</v>
      </c>
      <c r="J14" t="s">
        <v>87</v>
      </c>
      <c r="K14" t="s">
        <v>2</v>
      </c>
      <c r="L14" t="s">
        <v>2</v>
      </c>
      <c r="M14" t="s">
        <v>42</v>
      </c>
      <c r="N14">
        <v>5</v>
      </c>
      <c r="O14" s="1">
        <v>43905</v>
      </c>
      <c r="P14" t="s">
        <v>72</v>
      </c>
      <c r="Q14" t="s">
        <v>70</v>
      </c>
      <c r="R14" t="s">
        <v>68</v>
      </c>
    </row>
    <row r="15" spans="1:18" x14ac:dyDescent="0.25">
      <c r="A15">
        <v>14</v>
      </c>
      <c r="B15" t="s">
        <v>113</v>
      </c>
      <c r="C15">
        <v>16</v>
      </c>
      <c r="D15" t="s">
        <v>14</v>
      </c>
      <c r="E15" t="s">
        <v>15</v>
      </c>
      <c r="F15" t="s">
        <v>27</v>
      </c>
      <c r="G15" t="s">
        <v>51</v>
      </c>
      <c r="H15" t="s">
        <v>2</v>
      </c>
      <c r="I15" t="s">
        <v>2</v>
      </c>
      <c r="J15" t="s">
        <v>55</v>
      </c>
      <c r="K15" t="s">
        <v>2</v>
      </c>
      <c r="L15" t="s">
        <v>2</v>
      </c>
      <c r="M15" t="s">
        <v>42</v>
      </c>
      <c r="N15">
        <v>5</v>
      </c>
      <c r="O15" s="1">
        <v>43897</v>
      </c>
      <c r="P15" t="s">
        <v>72</v>
      </c>
      <c r="Q15" t="s">
        <v>70</v>
      </c>
      <c r="R15" t="s">
        <v>114</v>
      </c>
    </row>
    <row r="16" spans="1:18" x14ac:dyDescent="0.25">
      <c r="A16">
        <v>15</v>
      </c>
      <c r="B16" t="s">
        <v>115</v>
      </c>
      <c r="C16">
        <v>45</v>
      </c>
      <c r="D16" t="s">
        <v>35</v>
      </c>
      <c r="E16" t="s">
        <v>26</v>
      </c>
      <c r="F16" t="s">
        <v>50</v>
      </c>
      <c r="G16" t="s">
        <v>106</v>
      </c>
      <c r="H16" t="s">
        <v>2</v>
      </c>
      <c r="I16" t="s">
        <v>110</v>
      </c>
      <c r="J16" t="s">
        <v>55</v>
      </c>
      <c r="K16" t="s">
        <v>2</v>
      </c>
      <c r="L16" t="s">
        <v>2</v>
      </c>
      <c r="M16" t="s">
        <v>42</v>
      </c>
      <c r="N16">
        <v>4</v>
      </c>
      <c r="O16" s="1">
        <v>43944</v>
      </c>
      <c r="P16" t="s">
        <v>72</v>
      </c>
      <c r="Q16" t="s">
        <v>70</v>
      </c>
      <c r="R16" t="s">
        <v>68</v>
      </c>
    </row>
    <row r="17" spans="1:18" x14ac:dyDescent="0.25">
      <c r="A17">
        <v>16</v>
      </c>
      <c r="B17" t="s">
        <v>116</v>
      </c>
      <c r="C17">
        <v>51</v>
      </c>
      <c r="D17" t="s">
        <v>14</v>
      </c>
      <c r="E17" t="s">
        <v>26</v>
      </c>
      <c r="F17" t="s">
        <v>50</v>
      </c>
      <c r="G17" t="s">
        <v>74</v>
      </c>
      <c r="H17" t="s">
        <v>17</v>
      </c>
      <c r="I17" t="s">
        <v>30</v>
      </c>
      <c r="J17" t="s">
        <v>55</v>
      </c>
      <c r="K17" t="s">
        <v>38</v>
      </c>
      <c r="L17" t="s">
        <v>2</v>
      </c>
      <c r="M17" t="s">
        <v>42</v>
      </c>
      <c r="N17">
        <v>3</v>
      </c>
      <c r="O17" s="1">
        <v>43906</v>
      </c>
      <c r="P17" t="s">
        <v>53</v>
      </c>
      <c r="Q17" t="s">
        <v>70</v>
      </c>
      <c r="R17" t="s">
        <v>48</v>
      </c>
    </row>
    <row r="18" spans="1:18" x14ac:dyDescent="0.25">
      <c r="A18">
        <v>17</v>
      </c>
      <c r="B18" t="s">
        <v>117</v>
      </c>
      <c r="C18">
        <v>40</v>
      </c>
      <c r="D18" t="s">
        <v>14</v>
      </c>
      <c r="E18" t="s">
        <v>26</v>
      </c>
      <c r="F18" t="s">
        <v>50</v>
      </c>
      <c r="G18" t="s">
        <v>74</v>
      </c>
      <c r="H18" t="s">
        <v>2</v>
      </c>
      <c r="I18" t="s">
        <v>0</v>
      </c>
      <c r="J18" t="s">
        <v>55</v>
      </c>
      <c r="K18" t="s">
        <v>2</v>
      </c>
      <c r="L18" t="s">
        <v>2</v>
      </c>
      <c r="M18" t="s">
        <v>42</v>
      </c>
      <c r="N18">
        <v>4</v>
      </c>
      <c r="O18" s="1">
        <v>43820</v>
      </c>
      <c r="P18" t="s">
        <v>72</v>
      </c>
      <c r="Q18" t="s">
        <v>70</v>
      </c>
      <c r="R18" t="s">
        <v>33</v>
      </c>
    </row>
    <row r="19" spans="1:18" x14ac:dyDescent="0.25">
      <c r="A19">
        <v>18</v>
      </c>
      <c r="B19" t="s">
        <v>120</v>
      </c>
      <c r="C19">
        <v>26</v>
      </c>
      <c r="D19" t="s">
        <v>35</v>
      </c>
      <c r="E19" t="s">
        <v>15</v>
      </c>
      <c r="F19" t="s">
        <v>50</v>
      </c>
      <c r="G19" t="s">
        <v>74</v>
      </c>
      <c r="H19" t="s">
        <v>2</v>
      </c>
      <c r="I19" t="s">
        <v>30</v>
      </c>
      <c r="J19" t="s">
        <v>18</v>
      </c>
      <c r="K19" t="s">
        <v>2</v>
      </c>
      <c r="L19" t="s">
        <v>2</v>
      </c>
      <c r="M19" t="s">
        <v>42</v>
      </c>
      <c r="N19">
        <v>4</v>
      </c>
      <c r="O19" s="1">
        <v>43898</v>
      </c>
      <c r="P19" t="s">
        <v>72</v>
      </c>
      <c r="Q19" t="s">
        <v>70</v>
      </c>
      <c r="R19" t="s">
        <v>33</v>
      </c>
    </row>
    <row r="20" spans="1:18" x14ac:dyDescent="0.25">
      <c r="A20">
        <v>19</v>
      </c>
      <c r="B20" t="s">
        <v>121</v>
      </c>
      <c r="C20">
        <v>19</v>
      </c>
      <c r="D20" t="s">
        <v>14</v>
      </c>
      <c r="E20" t="s">
        <v>15</v>
      </c>
      <c r="F20" t="s">
        <v>50</v>
      </c>
      <c r="G20" t="s">
        <v>51</v>
      </c>
      <c r="H20" t="s">
        <v>2</v>
      </c>
      <c r="I20" t="s">
        <v>0</v>
      </c>
      <c r="J20" t="s">
        <v>55</v>
      </c>
      <c r="K20" t="s">
        <v>2</v>
      </c>
      <c r="L20" t="s">
        <v>2</v>
      </c>
      <c r="M20" t="s">
        <v>42</v>
      </c>
      <c r="N20">
        <v>5</v>
      </c>
      <c r="O20" s="1">
        <v>43900</v>
      </c>
      <c r="P20" t="s">
        <v>32</v>
      </c>
      <c r="Q20" t="s">
        <v>70</v>
      </c>
      <c r="R20" t="s">
        <v>114</v>
      </c>
    </row>
    <row r="21" spans="1:18" x14ac:dyDescent="0.25">
      <c r="A21">
        <v>20</v>
      </c>
      <c r="B21" t="s">
        <v>122</v>
      </c>
      <c r="C21">
        <v>50</v>
      </c>
      <c r="D21" t="s">
        <v>35</v>
      </c>
      <c r="E21" t="s">
        <v>26</v>
      </c>
      <c r="F21" t="s">
        <v>50</v>
      </c>
      <c r="G21" t="s">
        <v>82</v>
      </c>
      <c r="H21" t="s">
        <v>29</v>
      </c>
      <c r="I21" t="s">
        <v>30</v>
      </c>
      <c r="J21" t="s">
        <v>55</v>
      </c>
      <c r="K21" t="s">
        <v>38</v>
      </c>
      <c r="L21" t="s">
        <v>2</v>
      </c>
      <c r="M21" t="s">
        <v>42</v>
      </c>
      <c r="N21">
        <v>6</v>
      </c>
      <c r="O21" s="1">
        <v>43884</v>
      </c>
      <c r="P21" t="s">
        <v>72</v>
      </c>
      <c r="Q21" t="s">
        <v>70</v>
      </c>
      <c r="R21" t="s">
        <v>111</v>
      </c>
    </row>
    <row r="22" spans="1:18" x14ac:dyDescent="0.25">
      <c r="A22">
        <v>21</v>
      </c>
      <c r="B22" t="s">
        <v>41</v>
      </c>
      <c r="C22">
        <v>48</v>
      </c>
      <c r="D22" t="s">
        <v>35</v>
      </c>
      <c r="E22" t="s">
        <v>26</v>
      </c>
      <c r="F22" t="s">
        <v>50</v>
      </c>
      <c r="G22" t="s">
        <v>36</v>
      </c>
      <c r="H22" t="s">
        <v>2</v>
      </c>
      <c r="I22" t="s">
        <v>37</v>
      </c>
      <c r="J22" t="s">
        <v>18</v>
      </c>
      <c r="K22" t="s">
        <v>38</v>
      </c>
      <c r="L22" t="s">
        <v>2</v>
      </c>
      <c r="M22" t="s">
        <v>39</v>
      </c>
      <c r="N22">
        <v>2</v>
      </c>
      <c r="O22" s="1">
        <v>43828</v>
      </c>
      <c r="P22" t="s">
        <v>21</v>
      </c>
      <c r="Q22" t="s">
        <v>129</v>
      </c>
      <c r="R22" t="s">
        <v>40</v>
      </c>
    </row>
    <row r="23" spans="1:18" x14ac:dyDescent="0.25">
      <c r="A23">
        <v>22</v>
      </c>
      <c r="B23" t="s">
        <v>43</v>
      </c>
      <c r="C23">
        <v>18</v>
      </c>
      <c r="D23" t="s">
        <v>35</v>
      </c>
      <c r="E23" t="s">
        <v>26</v>
      </c>
      <c r="F23" t="s">
        <v>44</v>
      </c>
      <c r="G23" t="s">
        <v>45</v>
      </c>
      <c r="H23" t="s">
        <v>2</v>
      </c>
      <c r="I23" t="s">
        <v>0</v>
      </c>
      <c r="J23" t="s">
        <v>124</v>
      </c>
      <c r="K23" t="s">
        <v>124</v>
      </c>
      <c r="L23" t="s">
        <v>2</v>
      </c>
      <c r="M23" t="s">
        <v>39</v>
      </c>
      <c r="N23">
        <v>3</v>
      </c>
      <c r="O23" s="1">
        <v>43829</v>
      </c>
      <c r="P23" t="s">
        <v>47</v>
      </c>
      <c r="Q23" t="s">
        <v>129</v>
      </c>
      <c r="R23" t="s">
        <v>48</v>
      </c>
    </row>
    <row r="24" spans="1:18" x14ac:dyDescent="0.25">
      <c r="A24">
        <v>23</v>
      </c>
      <c r="B24" t="s">
        <v>49</v>
      </c>
      <c r="C24">
        <v>22</v>
      </c>
      <c r="D24" t="s">
        <v>35</v>
      </c>
      <c r="E24" t="s">
        <v>15</v>
      </c>
      <c r="F24" t="s">
        <v>50</v>
      </c>
      <c r="G24" t="s">
        <v>51</v>
      </c>
      <c r="H24" t="s">
        <v>2</v>
      </c>
      <c r="I24" t="s">
        <v>52</v>
      </c>
      <c r="J24" t="s">
        <v>18</v>
      </c>
      <c r="K24" t="s">
        <v>2</v>
      </c>
      <c r="L24" t="s">
        <v>2</v>
      </c>
      <c r="M24" t="s">
        <v>39</v>
      </c>
      <c r="N24">
        <v>4</v>
      </c>
      <c r="O24" s="1">
        <v>43829</v>
      </c>
      <c r="P24" t="s">
        <v>53</v>
      </c>
      <c r="Q24" t="s">
        <v>129</v>
      </c>
      <c r="R24" t="s">
        <v>48</v>
      </c>
    </row>
    <row r="25" spans="1:18" x14ac:dyDescent="0.25">
      <c r="A25">
        <v>24</v>
      </c>
      <c r="B25" t="s">
        <v>60</v>
      </c>
      <c r="C25">
        <v>17</v>
      </c>
      <c r="D25" t="s">
        <v>14</v>
      </c>
      <c r="E25" t="s">
        <v>15</v>
      </c>
      <c r="F25" t="s">
        <v>27</v>
      </c>
      <c r="G25" t="s">
        <v>51</v>
      </c>
      <c r="H25" t="s">
        <v>2</v>
      </c>
      <c r="I25" t="s">
        <v>1</v>
      </c>
      <c r="J25" t="s">
        <v>55</v>
      </c>
      <c r="K25" t="s">
        <v>38</v>
      </c>
      <c r="L25" t="s">
        <v>2</v>
      </c>
      <c r="M25" t="s">
        <v>39</v>
      </c>
      <c r="N25">
        <v>3</v>
      </c>
      <c r="O25" s="1">
        <v>43870</v>
      </c>
      <c r="P25" t="s">
        <v>61</v>
      </c>
      <c r="Q25" t="s">
        <v>129</v>
      </c>
      <c r="R25" t="s">
        <v>48</v>
      </c>
    </row>
    <row r="26" spans="1:18" x14ac:dyDescent="0.25">
      <c r="A26">
        <v>25</v>
      </c>
      <c r="B26" t="s">
        <v>62</v>
      </c>
      <c r="C26">
        <v>26</v>
      </c>
      <c r="D26" t="s">
        <v>35</v>
      </c>
      <c r="E26" t="s">
        <v>26</v>
      </c>
      <c r="F26" t="s">
        <v>50</v>
      </c>
      <c r="G26" t="s">
        <v>63</v>
      </c>
      <c r="H26" t="s">
        <v>2</v>
      </c>
      <c r="I26" t="s">
        <v>0</v>
      </c>
      <c r="J26" t="s">
        <v>55</v>
      </c>
      <c r="K26" t="s">
        <v>2</v>
      </c>
      <c r="L26" t="s">
        <v>2</v>
      </c>
      <c r="M26" t="s">
        <v>39</v>
      </c>
      <c r="N26">
        <v>2</v>
      </c>
      <c r="O26" s="1">
        <v>43905</v>
      </c>
      <c r="P26" t="s">
        <v>64</v>
      </c>
      <c r="Q26" t="s">
        <v>129</v>
      </c>
      <c r="R26" t="s">
        <v>48</v>
      </c>
    </row>
    <row r="27" spans="1:18" x14ac:dyDescent="0.25">
      <c r="A27">
        <v>26</v>
      </c>
      <c r="B27" t="s">
        <v>65</v>
      </c>
      <c r="C27">
        <v>40</v>
      </c>
      <c r="D27" t="s">
        <v>14</v>
      </c>
      <c r="E27" t="s">
        <v>26</v>
      </c>
      <c r="F27" t="s">
        <v>50</v>
      </c>
      <c r="G27" t="s">
        <v>66</v>
      </c>
      <c r="H27" t="s">
        <v>2</v>
      </c>
      <c r="I27" t="s">
        <v>0</v>
      </c>
      <c r="J27" t="s">
        <v>55</v>
      </c>
      <c r="K27" t="s">
        <v>2</v>
      </c>
      <c r="L27" t="s">
        <v>2</v>
      </c>
      <c r="M27" t="s">
        <v>39</v>
      </c>
      <c r="N27">
        <v>3</v>
      </c>
      <c r="O27" s="1">
        <v>43997</v>
      </c>
      <c r="P27" t="s">
        <v>21</v>
      </c>
      <c r="Q27" t="s">
        <v>129</v>
      </c>
      <c r="R27" t="s">
        <v>33</v>
      </c>
    </row>
    <row r="28" spans="1:18" x14ac:dyDescent="0.25">
      <c r="A28">
        <v>27</v>
      </c>
      <c r="B28" t="s">
        <v>71</v>
      </c>
      <c r="C28">
        <v>19</v>
      </c>
      <c r="D28" t="s">
        <v>14</v>
      </c>
      <c r="E28" t="s">
        <v>15</v>
      </c>
      <c r="F28" t="s">
        <v>27</v>
      </c>
      <c r="G28" t="s">
        <v>51</v>
      </c>
      <c r="H28" t="s">
        <v>2</v>
      </c>
      <c r="I28" t="s">
        <v>0</v>
      </c>
      <c r="J28" t="s">
        <v>18</v>
      </c>
      <c r="K28" t="s">
        <v>2</v>
      </c>
      <c r="L28" t="s">
        <v>2</v>
      </c>
      <c r="M28" t="s">
        <v>39</v>
      </c>
      <c r="N28">
        <v>0</v>
      </c>
      <c r="O28" s="1">
        <v>43886</v>
      </c>
      <c r="P28" t="s">
        <v>72</v>
      </c>
      <c r="Q28" s="4" t="s">
        <v>129</v>
      </c>
      <c r="R28" t="s">
        <v>68</v>
      </c>
    </row>
    <row r="29" spans="1:18" x14ac:dyDescent="0.25">
      <c r="A29">
        <v>28</v>
      </c>
      <c r="B29" t="s">
        <v>73</v>
      </c>
      <c r="C29">
        <v>50</v>
      </c>
      <c r="D29" t="s">
        <v>14</v>
      </c>
      <c r="E29" t="s">
        <v>26</v>
      </c>
      <c r="F29" t="s">
        <v>50</v>
      </c>
      <c r="G29" t="s">
        <v>74</v>
      </c>
      <c r="H29" t="s">
        <v>2</v>
      </c>
      <c r="I29" t="s">
        <v>30</v>
      </c>
      <c r="J29" t="s">
        <v>55</v>
      </c>
      <c r="K29" t="s">
        <v>2</v>
      </c>
      <c r="L29" t="s">
        <v>2</v>
      </c>
      <c r="M29" t="s">
        <v>39</v>
      </c>
      <c r="N29">
        <v>0</v>
      </c>
      <c r="O29" s="1">
        <v>43820</v>
      </c>
      <c r="P29" t="s">
        <v>75</v>
      </c>
      <c r="Q29" s="4" t="s">
        <v>129</v>
      </c>
      <c r="R29" t="s">
        <v>76</v>
      </c>
    </row>
    <row r="30" spans="1:18" x14ac:dyDescent="0.25">
      <c r="A30">
        <v>29</v>
      </c>
      <c r="B30" t="s">
        <v>80</v>
      </c>
      <c r="C30">
        <v>21</v>
      </c>
      <c r="D30" t="s">
        <v>35</v>
      </c>
      <c r="E30" t="s">
        <v>15</v>
      </c>
      <c r="F30" t="s">
        <v>27</v>
      </c>
      <c r="G30" t="s">
        <v>51</v>
      </c>
      <c r="H30" t="s">
        <v>2</v>
      </c>
      <c r="I30" t="s">
        <v>30</v>
      </c>
      <c r="J30" t="s">
        <v>55</v>
      </c>
      <c r="K30" t="s">
        <v>2</v>
      </c>
      <c r="L30" t="s">
        <v>2</v>
      </c>
      <c r="M30" t="s">
        <v>39</v>
      </c>
      <c r="N30">
        <v>2</v>
      </c>
      <c r="O30" s="1">
        <v>43810</v>
      </c>
      <c r="P30" t="s">
        <v>21</v>
      </c>
      <c r="Q30" t="s">
        <v>129</v>
      </c>
      <c r="R30" t="s">
        <v>76</v>
      </c>
    </row>
    <row r="31" spans="1:18" x14ac:dyDescent="0.25">
      <c r="A31">
        <v>30</v>
      </c>
      <c r="B31" t="s">
        <v>83</v>
      </c>
      <c r="C31">
        <v>74</v>
      </c>
      <c r="D31" t="s">
        <v>35</v>
      </c>
      <c r="E31" t="s">
        <v>26</v>
      </c>
      <c r="F31" t="s">
        <v>44</v>
      </c>
      <c r="G31" t="s">
        <v>45</v>
      </c>
      <c r="H31" t="s">
        <v>17</v>
      </c>
      <c r="I31" t="s">
        <v>30</v>
      </c>
      <c r="J31" t="s">
        <v>18</v>
      </c>
      <c r="K31" t="s">
        <v>31</v>
      </c>
      <c r="L31" t="s">
        <v>2</v>
      </c>
      <c r="M31" t="s">
        <v>39</v>
      </c>
      <c r="N31">
        <v>5</v>
      </c>
      <c r="O31" s="1">
        <v>44055</v>
      </c>
      <c r="P31" t="s">
        <v>21</v>
      </c>
      <c r="Q31" s="4" t="s">
        <v>129</v>
      </c>
      <c r="R31" t="s">
        <v>84</v>
      </c>
    </row>
    <row r="32" spans="1:18" x14ac:dyDescent="0.25">
      <c r="A32">
        <v>31</v>
      </c>
      <c r="B32" t="s">
        <v>85</v>
      </c>
      <c r="C32">
        <v>31</v>
      </c>
      <c r="D32" t="s">
        <v>14</v>
      </c>
      <c r="E32" t="s">
        <v>26</v>
      </c>
      <c r="F32" t="s">
        <v>124</v>
      </c>
      <c r="G32" t="s">
        <v>86</v>
      </c>
      <c r="H32" t="s">
        <v>2</v>
      </c>
      <c r="I32" t="s">
        <v>0</v>
      </c>
      <c r="J32" t="s">
        <v>87</v>
      </c>
      <c r="K32" t="s">
        <v>2</v>
      </c>
      <c r="L32" t="s">
        <v>2</v>
      </c>
      <c r="M32" t="s">
        <v>39</v>
      </c>
      <c r="N32">
        <v>2</v>
      </c>
      <c r="O32" s="1">
        <v>44183</v>
      </c>
      <c r="P32" t="s">
        <v>53</v>
      </c>
      <c r="Q32" t="s">
        <v>129</v>
      </c>
      <c r="R32" t="s">
        <v>48</v>
      </c>
    </row>
    <row r="33" spans="1:18" x14ac:dyDescent="0.25">
      <c r="A33">
        <v>32</v>
      </c>
      <c r="B33" t="s">
        <v>88</v>
      </c>
      <c r="C33">
        <v>18</v>
      </c>
      <c r="D33" t="s">
        <v>14</v>
      </c>
      <c r="E33" t="s">
        <v>15</v>
      </c>
      <c r="F33" t="s">
        <v>27</v>
      </c>
      <c r="G33" t="s">
        <v>51</v>
      </c>
      <c r="H33" t="s">
        <v>2</v>
      </c>
      <c r="I33" t="s">
        <v>0</v>
      </c>
      <c r="J33" t="s">
        <v>55</v>
      </c>
      <c r="K33" t="s">
        <v>2</v>
      </c>
      <c r="L33" t="s">
        <v>2</v>
      </c>
      <c r="M33" t="s">
        <v>39</v>
      </c>
      <c r="N33">
        <v>2</v>
      </c>
      <c r="O33" s="1">
        <v>44024</v>
      </c>
      <c r="P33" t="s">
        <v>72</v>
      </c>
      <c r="Q33" t="s">
        <v>129</v>
      </c>
      <c r="R33" t="s">
        <v>76</v>
      </c>
    </row>
    <row r="34" spans="1:18" x14ac:dyDescent="0.25">
      <c r="A34">
        <v>33</v>
      </c>
      <c r="B34" t="s">
        <v>89</v>
      </c>
      <c r="C34">
        <v>25</v>
      </c>
      <c r="D34" t="s">
        <v>35</v>
      </c>
      <c r="E34" t="s">
        <v>15</v>
      </c>
      <c r="F34" t="s">
        <v>50</v>
      </c>
      <c r="G34" t="s">
        <v>51</v>
      </c>
      <c r="H34" t="s">
        <v>2</v>
      </c>
      <c r="I34" t="s">
        <v>30</v>
      </c>
      <c r="J34" t="s">
        <v>55</v>
      </c>
      <c r="K34" t="s">
        <v>2</v>
      </c>
      <c r="L34" t="s">
        <v>2</v>
      </c>
      <c r="M34" t="s">
        <v>39</v>
      </c>
      <c r="N34">
        <v>3</v>
      </c>
      <c r="O34" s="1">
        <v>43866</v>
      </c>
      <c r="P34" t="s">
        <v>72</v>
      </c>
      <c r="Q34" t="s">
        <v>129</v>
      </c>
      <c r="R34" t="s">
        <v>90</v>
      </c>
    </row>
    <row r="35" spans="1:18" x14ac:dyDescent="0.25">
      <c r="A35">
        <v>34</v>
      </c>
      <c r="B35" t="s">
        <v>91</v>
      </c>
      <c r="C35">
        <v>18</v>
      </c>
      <c r="D35" t="s">
        <v>35</v>
      </c>
      <c r="E35" t="s">
        <v>15</v>
      </c>
      <c r="F35" t="s">
        <v>50</v>
      </c>
      <c r="G35" t="s">
        <v>51</v>
      </c>
      <c r="H35" t="s">
        <v>2</v>
      </c>
      <c r="I35" t="s">
        <v>2</v>
      </c>
      <c r="J35" t="s">
        <v>18</v>
      </c>
      <c r="K35" t="s">
        <v>38</v>
      </c>
      <c r="L35" t="s">
        <v>2</v>
      </c>
      <c r="M35" t="s">
        <v>39</v>
      </c>
      <c r="N35">
        <v>1</v>
      </c>
      <c r="O35" s="1">
        <v>43835</v>
      </c>
      <c r="P35" t="s">
        <v>75</v>
      </c>
      <c r="Q35" t="s">
        <v>129</v>
      </c>
      <c r="R35" t="s">
        <v>76</v>
      </c>
    </row>
    <row r="36" spans="1:18" x14ac:dyDescent="0.25">
      <c r="A36">
        <v>35</v>
      </c>
      <c r="B36" t="s">
        <v>92</v>
      </c>
      <c r="C36">
        <v>42</v>
      </c>
      <c r="D36" t="s">
        <v>35</v>
      </c>
      <c r="E36" t="s">
        <v>26</v>
      </c>
      <c r="F36" t="s">
        <v>93</v>
      </c>
      <c r="G36" t="s">
        <v>45</v>
      </c>
      <c r="H36" t="s">
        <v>2</v>
      </c>
      <c r="I36" t="s">
        <v>30</v>
      </c>
      <c r="J36" t="s">
        <v>87</v>
      </c>
      <c r="K36" t="s">
        <v>38</v>
      </c>
      <c r="L36" t="s">
        <v>2</v>
      </c>
      <c r="M36" t="s">
        <v>39</v>
      </c>
      <c r="N36">
        <v>4</v>
      </c>
      <c r="O36" s="1">
        <v>43804</v>
      </c>
      <c r="P36" t="s">
        <v>53</v>
      </c>
      <c r="Q36" t="s">
        <v>129</v>
      </c>
      <c r="R36" t="s">
        <v>48</v>
      </c>
    </row>
    <row r="37" spans="1:18" x14ac:dyDescent="0.25">
      <c r="A37">
        <v>36</v>
      </c>
      <c r="B37" t="s">
        <v>97</v>
      </c>
      <c r="C37">
        <v>18</v>
      </c>
      <c r="D37" t="s">
        <v>35</v>
      </c>
      <c r="E37" t="s">
        <v>15</v>
      </c>
      <c r="F37" t="s">
        <v>27</v>
      </c>
      <c r="G37" t="s">
        <v>45</v>
      </c>
      <c r="H37" t="s">
        <v>2</v>
      </c>
      <c r="I37" t="s">
        <v>0</v>
      </c>
      <c r="J37" t="s">
        <v>55</v>
      </c>
      <c r="K37" t="s">
        <v>2</v>
      </c>
      <c r="L37" t="s">
        <v>2</v>
      </c>
      <c r="M37" t="s">
        <v>39</v>
      </c>
      <c r="N37">
        <v>1</v>
      </c>
      <c r="O37" s="1">
        <v>43879</v>
      </c>
      <c r="P37" t="s">
        <v>72</v>
      </c>
      <c r="Q37" t="s">
        <v>129</v>
      </c>
      <c r="R37" t="s">
        <v>76</v>
      </c>
    </row>
    <row r="38" spans="1:18" x14ac:dyDescent="0.25">
      <c r="A38">
        <v>37</v>
      </c>
      <c r="B38" t="s">
        <v>98</v>
      </c>
      <c r="C38">
        <v>20</v>
      </c>
      <c r="D38" t="s">
        <v>35</v>
      </c>
      <c r="E38" t="s">
        <v>15</v>
      </c>
      <c r="F38" t="s">
        <v>27</v>
      </c>
      <c r="G38" t="s">
        <v>51</v>
      </c>
      <c r="H38" t="s">
        <v>2</v>
      </c>
      <c r="I38" t="s">
        <v>0</v>
      </c>
      <c r="J38" t="s">
        <v>55</v>
      </c>
      <c r="K38" t="s">
        <v>38</v>
      </c>
      <c r="L38" t="s">
        <v>2</v>
      </c>
      <c r="M38" t="s">
        <v>39</v>
      </c>
      <c r="N38">
        <v>1</v>
      </c>
      <c r="O38" s="1">
        <v>43823</v>
      </c>
      <c r="P38" t="s">
        <v>72</v>
      </c>
      <c r="Q38" t="s">
        <v>129</v>
      </c>
      <c r="R38" t="s">
        <v>76</v>
      </c>
    </row>
    <row r="39" spans="1:18" x14ac:dyDescent="0.25">
      <c r="A39">
        <v>38</v>
      </c>
      <c r="B39" t="s">
        <v>99</v>
      </c>
      <c r="C39">
        <v>22</v>
      </c>
      <c r="D39" t="s">
        <v>35</v>
      </c>
      <c r="E39" t="s">
        <v>15</v>
      </c>
      <c r="F39" t="s">
        <v>50</v>
      </c>
      <c r="G39" t="s">
        <v>51</v>
      </c>
      <c r="H39" t="s">
        <v>2</v>
      </c>
      <c r="I39" t="s">
        <v>30</v>
      </c>
      <c r="J39" t="s">
        <v>18</v>
      </c>
      <c r="K39" t="s">
        <v>2</v>
      </c>
      <c r="L39" t="s">
        <v>2</v>
      </c>
      <c r="M39" t="s">
        <v>39</v>
      </c>
      <c r="N39">
        <v>0</v>
      </c>
      <c r="O39" s="1">
        <v>43874</v>
      </c>
      <c r="P39" t="s">
        <v>100</v>
      </c>
      <c r="Q39" t="s">
        <v>129</v>
      </c>
      <c r="R39" t="s">
        <v>76</v>
      </c>
    </row>
    <row r="40" spans="1:18" x14ac:dyDescent="0.25">
      <c r="A40">
        <v>39</v>
      </c>
      <c r="B40" t="s">
        <v>101</v>
      </c>
      <c r="C40">
        <v>20</v>
      </c>
      <c r="D40" t="s">
        <v>35</v>
      </c>
      <c r="E40" t="s">
        <v>15</v>
      </c>
      <c r="F40" t="s">
        <v>50</v>
      </c>
      <c r="G40" t="s">
        <v>51</v>
      </c>
      <c r="H40" t="s">
        <v>2</v>
      </c>
      <c r="I40" t="s">
        <v>30</v>
      </c>
      <c r="J40" t="s">
        <v>18</v>
      </c>
      <c r="K40" t="s">
        <v>2</v>
      </c>
      <c r="L40" t="s">
        <v>2</v>
      </c>
      <c r="M40" t="s">
        <v>39</v>
      </c>
      <c r="N40">
        <v>1</v>
      </c>
      <c r="O40" s="1">
        <v>43879</v>
      </c>
      <c r="P40" t="s">
        <v>72</v>
      </c>
      <c r="Q40" t="s">
        <v>129</v>
      </c>
      <c r="R40" t="s">
        <v>76</v>
      </c>
    </row>
    <row r="41" spans="1:18" x14ac:dyDescent="0.25">
      <c r="A41">
        <v>40</v>
      </c>
      <c r="B41" t="s">
        <v>102</v>
      </c>
      <c r="C41">
        <v>27</v>
      </c>
      <c r="D41" t="s">
        <v>14</v>
      </c>
      <c r="E41" t="s">
        <v>15</v>
      </c>
      <c r="F41" t="s">
        <v>93</v>
      </c>
      <c r="G41" t="s">
        <v>74</v>
      </c>
      <c r="H41" t="s">
        <v>2</v>
      </c>
      <c r="I41" t="s">
        <v>30</v>
      </c>
      <c r="J41" t="s">
        <v>55</v>
      </c>
      <c r="K41" t="s">
        <v>38</v>
      </c>
      <c r="L41" t="s">
        <v>2</v>
      </c>
      <c r="M41" t="s">
        <v>39</v>
      </c>
      <c r="N41">
        <v>1</v>
      </c>
      <c r="O41" s="1">
        <v>43870</v>
      </c>
      <c r="P41" t="s">
        <v>72</v>
      </c>
      <c r="Q41" t="s">
        <v>129</v>
      </c>
      <c r="R41" t="s">
        <v>76</v>
      </c>
    </row>
    <row r="42" spans="1:18" x14ac:dyDescent="0.25">
      <c r="A42">
        <v>41</v>
      </c>
      <c r="B42" t="s">
        <v>105</v>
      </c>
      <c r="C42">
        <v>42</v>
      </c>
      <c r="D42" t="s">
        <v>14</v>
      </c>
      <c r="E42" t="s">
        <v>26</v>
      </c>
      <c r="F42" t="s">
        <v>50</v>
      </c>
      <c r="G42" t="s">
        <v>106</v>
      </c>
      <c r="H42" t="s">
        <v>2</v>
      </c>
      <c r="I42" t="s">
        <v>30</v>
      </c>
      <c r="J42" t="s">
        <v>18</v>
      </c>
      <c r="K42" t="s">
        <v>2</v>
      </c>
      <c r="L42" t="s">
        <v>2</v>
      </c>
      <c r="M42" t="s">
        <v>39</v>
      </c>
      <c r="N42">
        <v>0</v>
      </c>
      <c r="O42" s="1">
        <v>43815</v>
      </c>
      <c r="P42" t="s">
        <v>72</v>
      </c>
      <c r="Q42" t="s">
        <v>129</v>
      </c>
      <c r="R42" t="s">
        <v>76</v>
      </c>
    </row>
    <row r="43" spans="1:18" x14ac:dyDescent="0.25">
      <c r="A43">
        <v>42</v>
      </c>
      <c r="B43" t="s">
        <v>109</v>
      </c>
      <c r="C43">
        <v>37</v>
      </c>
      <c r="D43" t="s">
        <v>35</v>
      </c>
      <c r="E43" t="s">
        <v>26</v>
      </c>
      <c r="F43" t="s">
        <v>50</v>
      </c>
      <c r="G43" t="s">
        <v>74</v>
      </c>
      <c r="H43" t="s">
        <v>2</v>
      </c>
      <c r="I43" t="s">
        <v>110</v>
      </c>
      <c r="J43" t="s">
        <v>18</v>
      </c>
      <c r="K43" t="s">
        <v>2</v>
      </c>
      <c r="L43" t="s">
        <v>38</v>
      </c>
      <c r="M43" t="s">
        <v>39</v>
      </c>
      <c r="N43">
        <v>1</v>
      </c>
      <c r="O43" s="1">
        <v>43898</v>
      </c>
      <c r="P43" t="s">
        <v>72</v>
      </c>
      <c r="Q43" s="4" t="s">
        <v>129</v>
      </c>
      <c r="R43" t="s">
        <v>111</v>
      </c>
    </row>
    <row r="44" spans="1:18" x14ac:dyDescent="0.25">
      <c r="A44">
        <v>43</v>
      </c>
      <c r="B44" t="s">
        <v>118</v>
      </c>
      <c r="C44">
        <v>31</v>
      </c>
      <c r="D44" t="s">
        <v>35</v>
      </c>
      <c r="E44" t="s">
        <v>26</v>
      </c>
      <c r="F44" t="s">
        <v>93</v>
      </c>
      <c r="G44" t="s">
        <v>74</v>
      </c>
      <c r="H44" t="s">
        <v>2</v>
      </c>
      <c r="I44" t="s">
        <v>30</v>
      </c>
      <c r="J44" t="s">
        <v>55</v>
      </c>
      <c r="K44" t="s">
        <v>119</v>
      </c>
      <c r="L44" t="s">
        <v>2</v>
      </c>
      <c r="M44" t="s">
        <v>39</v>
      </c>
      <c r="N44">
        <v>0</v>
      </c>
      <c r="O44" s="1">
        <v>43835</v>
      </c>
      <c r="P44" t="s">
        <v>72</v>
      </c>
      <c r="Q44" t="s">
        <v>129</v>
      </c>
      <c r="R44" t="s">
        <v>76</v>
      </c>
    </row>
    <row r="45" spans="1:18" x14ac:dyDescent="0.25">
      <c r="A45">
        <v>44</v>
      </c>
      <c r="B45" t="s">
        <v>123</v>
      </c>
      <c r="C45">
        <v>20</v>
      </c>
      <c r="D45" t="s">
        <v>35</v>
      </c>
      <c r="E45" t="s">
        <v>15</v>
      </c>
      <c r="F45" t="s">
        <v>50</v>
      </c>
      <c r="G45" t="s">
        <v>51</v>
      </c>
      <c r="H45" t="s">
        <v>2</v>
      </c>
      <c r="I45" t="s">
        <v>30</v>
      </c>
      <c r="J45" t="s">
        <v>55</v>
      </c>
      <c r="K45" t="s">
        <v>2</v>
      </c>
      <c r="L45" t="s">
        <v>2</v>
      </c>
      <c r="M45" t="s">
        <v>39</v>
      </c>
      <c r="N45">
        <v>0</v>
      </c>
      <c r="O45" s="1">
        <v>43859</v>
      </c>
      <c r="P45" t="s">
        <v>72</v>
      </c>
      <c r="Q45" t="s">
        <v>129</v>
      </c>
      <c r="R45" t="s">
        <v>76</v>
      </c>
    </row>
    <row r="46" spans="1:18" x14ac:dyDescent="0.25">
      <c r="A46">
        <v>45</v>
      </c>
      <c r="C46">
        <v>25</v>
      </c>
      <c r="D46" t="s">
        <v>14</v>
      </c>
      <c r="E46" t="s">
        <v>15</v>
      </c>
      <c r="F46" t="s">
        <v>50</v>
      </c>
      <c r="J46" t="s">
        <v>18</v>
      </c>
      <c r="M46" t="s">
        <v>39</v>
      </c>
      <c r="N46">
        <v>6</v>
      </c>
      <c r="Q46" t="s">
        <v>129</v>
      </c>
    </row>
    <row r="47" spans="1:18" x14ac:dyDescent="0.25">
      <c r="A47">
        <v>46</v>
      </c>
      <c r="C47">
        <v>20</v>
      </c>
      <c r="D47" t="s">
        <v>14</v>
      </c>
      <c r="E47" t="s">
        <v>26</v>
      </c>
      <c r="F47" t="s">
        <v>50</v>
      </c>
      <c r="J47" t="s">
        <v>55</v>
      </c>
      <c r="M47" t="s">
        <v>39</v>
      </c>
      <c r="N47">
        <v>2</v>
      </c>
      <c r="Q47" t="s">
        <v>129</v>
      </c>
    </row>
    <row r="48" spans="1:18" x14ac:dyDescent="0.25">
      <c r="A48">
        <v>47</v>
      </c>
      <c r="C48">
        <v>46</v>
      </c>
      <c r="D48" t="s">
        <v>14</v>
      </c>
      <c r="E48" t="s">
        <v>15</v>
      </c>
      <c r="F48" t="s">
        <v>93</v>
      </c>
      <c r="J48" t="s">
        <v>18</v>
      </c>
      <c r="M48" t="s">
        <v>39</v>
      </c>
      <c r="N48">
        <v>3</v>
      </c>
      <c r="Q48" t="s">
        <v>129</v>
      </c>
    </row>
    <row r="49" spans="1:17" x14ac:dyDescent="0.25">
      <c r="A49">
        <v>48</v>
      </c>
      <c r="C49">
        <v>32</v>
      </c>
      <c r="D49" t="s">
        <v>14</v>
      </c>
      <c r="E49" t="s">
        <v>15</v>
      </c>
      <c r="F49" t="s">
        <v>50</v>
      </c>
      <c r="J49" t="s">
        <v>55</v>
      </c>
      <c r="M49" t="s">
        <v>39</v>
      </c>
      <c r="N49">
        <v>1</v>
      </c>
      <c r="Q49" t="s">
        <v>129</v>
      </c>
    </row>
    <row r="50" spans="1:17" x14ac:dyDescent="0.25">
      <c r="A50">
        <v>49</v>
      </c>
      <c r="C50">
        <v>73</v>
      </c>
      <c r="D50" t="s">
        <v>14</v>
      </c>
      <c r="E50" t="s">
        <v>15</v>
      </c>
      <c r="F50" t="s">
        <v>50</v>
      </c>
      <c r="J50" t="s">
        <v>18</v>
      </c>
      <c r="M50" t="s">
        <v>39</v>
      </c>
      <c r="N50">
        <v>2</v>
      </c>
      <c r="Q50" t="s">
        <v>129</v>
      </c>
    </row>
    <row r="51" spans="1:17" x14ac:dyDescent="0.25">
      <c r="A51">
        <v>50</v>
      </c>
      <c r="C51">
        <v>52</v>
      </c>
      <c r="D51" t="s">
        <v>14</v>
      </c>
      <c r="E51" t="s">
        <v>15</v>
      </c>
      <c r="F51" t="s">
        <v>50</v>
      </c>
      <c r="J51" t="s">
        <v>18</v>
      </c>
      <c r="M51" t="s">
        <v>39</v>
      </c>
      <c r="N51">
        <v>2</v>
      </c>
      <c r="Q51" t="s">
        <v>129</v>
      </c>
    </row>
    <row r="52" spans="1:17" x14ac:dyDescent="0.25">
      <c r="A52">
        <v>51</v>
      </c>
      <c r="C52">
        <v>47</v>
      </c>
      <c r="D52" t="s">
        <v>14</v>
      </c>
      <c r="E52" t="s">
        <v>26</v>
      </c>
      <c r="F52" t="s">
        <v>27</v>
      </c>
      <c r="J52" t="s">
        <v>18</v>
      </c>
      <c r="M52" t="s">
        <v>39</v>
      </c>
      <c r="N52">
        <v>0</v>
      </c>
      <c r="Q52" s="4" t="s">
        <v>129</v>
      </c>
    </row>
    <row r="53" spans="1:17" x14ac:dyDescent="0.25">
      <c r="A53">
        <v>52</v>
      </c>
      <c r="C53">
        <v>63</v>
      </c>
      <c r="D53" t="s">
        <v>14</v>
      </c>
      <c r="E53" t="s">
        <v>15</v>
      </c>
      <c r="F53" t="s">
        <v>127</v>
      </c>
      <c r="J53" t="s">
        <v>55</v>
      </c>
      <c r="M53" t="s">
        <v>39</v>
      </c>
      <c r="N53">
        <v>1</v>
      </c>
      <c r="Q53" s="4" t="s">
        <v>129</v>
      </c>
    </row>
    <row r="54" spans="1:17" x14ac:dyDescent="0.25">
      <c r="A54">
        <v>53</v>
      </c>
      <c r="C54">
        <v>64</v>
      </c>
      <c r="D54" t="s">
        <v>14</v>
      </c>
      <c r="E54" t="s">
        <v>15</v>
      </c>
      <c r="F54" t="s">
        <v>50</v>
      </c>
      <c r="J54" t="s">
        <v>55</v>
      </c>
      <c r="M54" t="s">
        <v>39</v>
      </c>
      <c r="N54">
        <v>1</v>
      </c>
      <c r="Q54" t="s">
        <v>129</v>
      </c>
    </row>
    <row r="55" spans="1:17" x14ac:dyDescent="0.25">
      <c r="A55">
        <v>54</v>
      </c>
      <c r="C55">
        <v>36</v>
      </c>
      <c r="D55" t="s">
        <v>14</v>
      </c>
      <c r="E55" t="s">
        <v>15</v>
      </c>
      <c r="F55" t="s">
        <v>50</v>
      </c>
      <c r="J55" t="s">
        <v>55</v>
      </c>
      <c r="M55" t="s">
        <v>39</v>
      </c>
      <c r="N55">
        <v>1</v>
      </c>
      <c r="Q55" t="s">
        <v>129</v>
      </c>
    </row>
    <row r="56" spans="1:17" x14ac:dyDescent="0.25">
      <c r="A56">
        <v>55</v>
      </c>
      <c r="C56">
        <v>76</v>
      </c>
      <c r="D56" t="s">
        <v>14</v>
      </c>
      <c r="E56" t="s">
        <v>15</v>
      </c>
      <c r="F56" t="s">
        <v>127</v>
      </c>
      <c r="J56" t="s">
        <v>55</v>
      </c>
      <c r="M56" t="s">
        <v>39</v>
      </c>
      <c r="N56">
        <v>2</v>
      </c>
      <c r="Q56" t="s">
        <v>129</v>
      </c>
    </row>
    <row r="57" spans="1:17" x14ac:dyDescent="0.25">
      <c r="A57">
        <v>56</v>
      </c>
      <c r="C57">
        <v>63</v>
      </c>
      <c r="D57" t="s">
        <v>14</v>
      </c>
      <c r="E57" t="s">
        <v>26</v>
      </c>
      <c r="F57" t="s">
        <v>50</v>
      </c>
      <c r="J57" t="s">
        <v>18</v>
      </c>
      <c r="M57" t="s">
        <v>42</v>
      </c>
      <c r="N57">
        <v>8</v>
      </c>
      <c r="Q57" t="s">
        <v>70</v>
      </c>
    </row>
    <row r="58" spans="1:17" x14ac:dyDescent="0.25">
      <c r="A58">
        <v>57</v>
      </c>
      <c r="C58">
        <v>60</v>
      </c>
      <c r="D58" t="s">
        <v>14</v>
      </c>
      <c r="E58" t="s">
        <v>26</v>
      </c>
      <c r="F58" t="s">
        <v>50</v>
      </c>
      <c r="J58" t="s">
        <v>18</v>
      </c>
      <c r="M58" t="s">
        <v>42</v>
      </c>
      <c r="N58">
        <v>3</v>
      </c>
      <c r="Q58" t="s">
        <v>70</v>
      </c>
    </row>
    <row r="59" spans="1:17" x14ac:dyDescent="0.25">
      <c r="A59">
        <v>58</v>
      </c>
      <c r="C59">
        <v>59</v>
      </c>
      <c r="D59" t="s">
        <v>14</v>
      </c>
      <c r="E59" t="s">
        <v>15</v>
      </c>
      <c r="F59" t="s">
        <v>50</v>
      </c>
      <c r="J59" t="s">
        <v>55</v>
      </c>
      <c r="M59" t="s">
        <v>42</v>
      </c>
      <c r="N59">
        <v>6</v>
      </c>
      <c r="Q59" t="s">
        <v>70</v>
      </c>
    </row>
    <row r="60" spans="1:17" x14ac:dyDescent="0.25">
      <c r="A60">
        <v>59</v>
      </c>
      <c r="C60">
        <v>83</v>
      </c>
      <c r="D60" t="s">
        <v>35</v>
      </c>
      <c r="E60" t="s">
        <v>26</v>
      </c>
      <c r="F60" t="s">
        <v>124</v>
      </c>
      <c r="J60" t="s">
        <v>18</v>
      </c>
      <c r="M60" t="s">
        <v>39</v>
      </c>
      <c r="N60">
        <v>2</v>
      </c>
      <c r="Q60" s="4" t="s">
        <v>129</v>
      </c>
    </row>
    <row r="61" spans="1:17" x14ac:dyDescent="0.25">
      <c r="A61">
        <v>60</v>
      </c>
      <c r="C61">
        <v>44</v>
      </c>
      <c r="D61" t="s">
        <v>35</v>
      </c>
      <c r="E61" t="s">
        <v>26</v>
      </c>
      <c r="F61" t="s">
        <v>50</v>
      </c>
      <c r="J61" t="s">
        <v>55</v>
      </c>
      <c r="M61" t="s">
        <v>39</v>
      </c>
      <c r="N61">
        <v>4</v>
      </c>
      <c r="Q61" t="s">
        <v>129</v>
      </c>
    </row>
    <row r="62" spans="1:17" x14ac:dyDescent="0.25">
      <c r="A62">
        <v>61</v>
      </c>
      <c r="C62">
        <v>65</v>
      </c>
      <c r="D62" t="s">
        <v>14</v>
      </c>
      <c r="E62" t="s">
        <v>26</v>
      </c>
      <c r="F62" t="s">
        <v>50</v>
      </c>
      <c r="J62" t="s">
        <v>55</v>
      </c>
      <c r="M62" t="s">
        <v>42</v>
      </c>
      <c r="N62">
        <v>7</v>
      </c>
      <c r="Q62" t="s">
        <v>70</v>
      </c>
    </row>
    <row r="63" spans="1:17" x14ac:dyDescent="0.25">
      <c r="A63">
        <v>62</v>
      </c>
      <c r="C63">
        <v>56</v>
      </c>
      <c r="D63" t="s">
        <v>14</v>
      </c>
      <c r="E63" t="s">
        <v>15</v>
      </c>
      <c r="F63" t="s">
        <v>127</v>
      </c>
      <c r="J63" t="s">
        <v>55</v>
      </c>
      <c r="M63" t="s">
        <v>42</v>
      </c>
      <c r="N63">
        <v>8</v>
      </c>
      <c r="Q63" t="s">
        <v>70</v>
      </c>
    </row>
    <row r="64" spans="1:17" x14ac:dyDescent="0.25">
      <c r="A64">
        <v>63</v>
      </c>
      <c r="C64">
        <v>84</v>
      </c>
      <c r="D64" t="s">
        <v>14</v>
      </c>
      <c r="E64" t="s">
        <v>15</v>
      </c>
      <c r="F64" t="s">
        <v>50</v>
      </c>
      <c r="J64" t="s">
        <v>55</v>
      </c>
      <c r="M64" t="s">
        <v>39</v>
      </c>
      <c r="N64">
        <v>3</v>
      </c>
      <c r="Q64" t="s">
        <v>129</v>
      </c>
    </row>
    <row r="65" spans="1:17" x14ac:dyDescent="0.25">
      <c r="A65">
        <v>64</v>
      </c>
      <c r="C65">
        <v>51</v>
      </c>
      <c r="D65" t="s">
        <v>35</v>
      </c>
      <c r="E65" t="s">
        <v>26</v>
      </c>
      <c r="F65" t="s">
        <v>50</v>
      </c>
      <c r="J65" t="s">
        <v>18</v>
      </c>
      <c r="M65" t="s">
        <v>39</v>
      </c>
      <c r="N65">
        <v>4</v>
      </c>
      <c r="Q65" s="4" t="s">
        <v>129</v>
      </c>
    </row>
    <row r="66" spans="1:17" x14ac:dyDescent="0.25">
      <c r="A66">
        <v>65</v>
      </c>
      <c r="C66">
        <v>21</v>
      </c>
      <c r="D66" t="s">
        <v>14</v>
      </c>
      <c r="E66" t="s">
        <v>26</v>
      </c>
      <c r="F66" t="s">
        <v>124</v>
      </c>
      <c r="J66" t="s">
        <v>18</v>
      </c>
      <c r="M66" t="s">
        <v>42</v>
      </c>
      <c r="N66">
        <v>4</v>
      </c>
      <c r="Q66" t="s">
        <v>70</v>
      </c>
    </row>
    <row r="67" spans="1:17" x14ac:dyDescent="0.25">
      <c r="A67">
        <v>66</v>
      </c>
      <c r="C67">
        <v>49</v>
      </c>
      <c r="D67" t="s">
        <v>14</v>
      </c>
      <c r="E67" t="s">
        <v>26</v>
      </c>
      <c r="F67" t="s">
        <v>124</v>
      </c>
      <c r="J67" t="s">
        <v>18</v>
      </c>
      <c r="M67" t="s">
        <v>42</v>
      </c>
      <c r="N67">
        <v>7</v>
      </c>
      <c r="Q67" t="s">
        <v>70</v>
      </c>
    </row>
    <row r="68" spans="1:17" x14ac:dyDescent="0.25">
      <c r="A68">
        <v>67</v>
      </c>
      <c r="C68">
        <v>24</v>
      </c>
      <c r="D68" t="s">
        <v>35</v>
      </c>
      <c r="E68" t="s">
        <v>15</v>
      </c>
      <c r="F68" t="s">
        <v>50</v>
      </c>
      <c r="J68" t="s">
        <v>18</v>
      </c>
      <c r="M68" t="s">
        <v>42</v>
      </c>
      <c r="N68">
        <v>8</v>
      </c>
      <c r="Q68" t="s">
        <v>70</v>
      </c>
    </row>
    <row r="69" spans="1:17" x14ac:dyDescent="0.25">
      <c r="A69">
        <v>68</v>
      </c>
      <c r="C69">
        <v>56</v>
      </c>
      <c r="D69" t="s">
        <v>35</v>
      </c>
      <c r="E69" t="s">
        <v>15</v>
      </c>
      <c r="F69" t="s">
        <v>50</v>
      </c>
      <c r="J69" t="s">
        <v>55</v>
      </c>
      <c r="M69" t="s">
        <v>42</v>
      </c>
      <c r="N69">
        <v>7</v>
      </c>
      <c r="Q69" t="s">
        <v>70</v>
      </c>
    </row>
    <row r="70" spans="1:17" x14ac:dyDescent="0.25">
      <c r="A70">
        <v>69</v>
      </c>
      <c r="C70">
        <v>23</v>
      </c>
      <c r="D70" t="s">
        <v>14</v>
      </c>
      <c r="E70" t="s">
        <v>26</v>
      </c>
      <c r="F70" t="s">
        <v>50</v>
      </c>
      <c r="J70" t="s">
        <v>87</v>
      </c>
      <c r="M70" t="s">
        <v>42</v>
      </c>
      <c r="N70">
        <v>7</v>
      </c>
      <c r="Q70" t="s">
        <v>70</v>
      </c>
    </row>
    <row r="71" spans="1:17" x14ac:dyDescent="0.25">
      <c r="A71">
        <v>70</v>
      </c>
      <c r="C71">
        <v>16</v>
      </c>
      <c r="D71" t="s">
        <v>35</v>
      </c>
      <c r="E71" t="s">
        <v>26</v>
      </c>
      <c r="F71" t="s">
        <v>124</v>
      </c>
      <c r="J71" t="s">
        <v>55</v>
      </c>
      <c r="M71" t="s">
        <v>39</v>
      </c>
      <c r="N71">
        <v>0</v>
      </c>
      <c r="Q71" s="4" t="s">
        <v>129</v>
      </c>
    </row>
    <row r="72" spans="1:17" x14ac:dyDescent="0.25">
      <c r="A72">
        <v>71</v>
      </c>
      <c r="C72">
        <v>78</v>
      </c>
      <c r="D72" t="s">
        <v>35</v>
      </c>
      <c r="E72" t="s">
        <v>15</v>
      </c>
      <c r="F72" t="s">
        <v>50</v>
      </c>
      <c r="J72" t="s">
        <v>87</v>
      </c>
      <c r="M72" t="s">
        <v>39</v>
      </c>
      <c r="N72">
        <v>3</v>
      </c>
      <c r="Q72" t="s">
        <v>129</v>
      </c>
    </row>
    <row r="73" spans="1:17" x14ac:dyDescent="0.25">
      <c r="A73">
        <v>72</v>
      </c>
      <c r="C73">
        <v>37</v>
      </c>
      <c r="D73" t="s">
        <v>35</v>
      </c>
      <c r="E73" t="s">
        <v>26</v>
      </c>
      <c r="F73" t="s">
        <v>50</v>
      </c>
      <c r="J73" t="s">
        <v>87</v>
      </c>
      <c r="M73" t="s">
        <v>39</v>
      </c>
      <c r="N73">
        <v>1</v>
      </c>
      <c r="Q73" s="4" t="s">
        <v>129</v>
      </c>
    </row>
    <row r="74" spans="1:17" x14ac:dyDescent="0.25">
      <c r="A74">
        <v>73</v>
      </c>
      <c r="C74">
        <v>80</v>
      </c>
      <c r="D74" t="s">
        <v>14</v>
      </c>
      <c r="E74" t="s">
        <v>15</v>
      </c>
      <c r="F74" t="s">
        <v>128</v>
      </c>
      <c r="J74" t="s">
        <v>55</v>
      </c>
      <c r="M74" t="s">
        <v>42</v>
      </c>
      <c r="N74">
        <v>7</v>
      </c>
      <c r="Q74" t="s">
        <v>70</v>
      </c>
    </row>
    <row r="75" spans="1:17" x14ac:dyDescent="0.25">
      <c r="A75">
        <v>74</v>
      </c>
      <c r="C75">
        <v>28</v>
      </c>
      <c r="D75" t="s">
        <v>14</v>
      </c>
      <c r="E75" t="s">
        <v>26</v>
      </c>
      <c r="F75" t="s">
        <v>124</v>
      </c>
      <c r="J75" t="s">
        <v>55</v>
      </c>
      <c r="M75" t="s">
        <v>42</v>
      </c>
      <c r="N75">
        <v>5</v>
      </c>
      <c r="Q75" t="s">
        <v>70</v>
      </c>
    </row>
    <row r="76" spans="1:17" x14ac:dyDescent="0.25">
      <c r="A76">
        <v>75</v>
      </c>
      <c r="C76">
        <v>27</v>
      </c>
      <c r="D76" t="s">
        <v>35</v>
      </c>
      <c r="E76" t="s">
        <v>26</v>
      </c>
      <c r="F76" t="s">
        <v>50</v>
      </c>
      <c r="J76" t="s">
        <v>55</v>
      </c>
      <c r="M76" t="s">
        <v>39</v>
      </c>
      <c r="N76">
        <v>0</v>
      </c>
      <c r="Q76" t="s">
        <v>129</v>
      </c>
    </row>
    <row r="77" spans="1:17" x14ac:dyDescent="0.25">
      <c r="A77">
        <v>76</v>
      </c>
      <c r="C77">
        <v>61</v>
      </c>
      <c r="D77" t="s">
        <v>14</v>
      </c>
      <c r="E77" t="s">
        <v>15</v>
      </c>
      <c r="F77" t="s">
        <v>50</v>
      </c>
      <c r="J77" t="s">
        <v>18</v>
      </c>
      <c r="M77" t="s">
        <v>42</v>
      </c>
      <c r="N77">
        <v>7</v>
      </c>
      <c r="Q77" t="s">
        <v>70</v>
      </c>
    </row>
    <row r="78" spans="1:17" x14ac:dyDescent="0.25">
      <c r="A78">
        <v>77</v>
      </c>
      <c r="C78">
        <v>49</v>
      </c>
      <c r="D78" t="s">
        <v>14</v>
      </c>
      <c r="E78" t="s">
        <v>15</v>
      </c>
      <c r="F78" t="s">
        <v>50</v>
      </c>
      <c r="J78" t="s">
        <v>18</v>
      </c>
      <c r="M78" t="s">
        <v>39</v>
      </c>
      <c r="N78">
        <v>2</v>
      </c>
      <c r="Q78" t="s">
        <v>129</v>
      </c>
    </row>
    <row r="79" spans="1:17" x14ac:dyDescent="0.25">
      <c r="A79">
        <v>78</v>
      </c>
      <c r="C79">
        <v>72</v>
      </c>
      <c r="D79" t="s">
        <v>35</v>
      </c>
      <c r="E79" t="s">
        <v>15</v>
      </c>
      <c r="F79" t="s">
        <v>128</v>
      </c>
      <c r="J79" t="s">
        <v>18</v>
      </c>
      <c r="M79" t="s">
        <v>39</v>
      </c>
      <c r="N79">
        <v>2</v>
      </c>
      <c r="Q79" t="s">
        <v>129</v>
      </c>
    </row>
    <row r="80" spans="1:17" x14ac:dyDescent="0.25">
      <c r="A80">
        <v>79</v>
      </c>
      <c r="C80">
        <v>60</v>
      </c>
      <c r="D80" t="s">
        <v>14</v>
      </c>
      <c r="E80" t="s">
        <v>26</v>
      </c>
      <c r="F80" t="s">
        <v>50</v>
      </c>
      <c r="J80" t="s">
        <v>18</v>
      </c>
      <c r="M80" t="s">
        <v>42</v>
      </c>
      <c r="N80">
        <v>4</v>
      </c>
      <c r="Q80" t="s">
        <v>70</v>
      </c>
    </row>
    <row r="81" spans="1:17" x14ac:dyDescent="0.25">
      <c r="A81">
        <v>80</v>
      </c>
      <c r="C81">
        <v>53</v>
      </c>
      <c r="D81" t="s">
        <v>14</v>
      </c>
      <c r="E81" t="s">
        <v>15</v>
      </c>
      <c r="F81" t="s">
        <v>127</v>
      </c>
      <c r="J81" t="s">
        <v>18</v>
      </c>
      <c r="M81" t="s">
        <v>42</v>
      </c>
      <c r="N81">
        <v>6</v>
      </c>
      <c r="Q81" t="s">
        <v>70</v>
      </c>
    </row>
    <row r="82" spans="1:17" x14ac:dyDescent="0.25">
      <c r="A82">
        <v>81</v>
      </c>
      <c r="C82">
        <v>60</v>
      </c>
      <c r="D82" t="s">
        <v>35</v>
      </c>
      <c r="E82" t="s">
        <v>15</v>
      </c>
      <c r="F82" t="s">
        <v>44</v>
      </c>
      <c r="J82" t="s">
        <v>18</v>
      </c>
      <c r="M82" t="s">
        <v>39</v>
      </c>
      <c r="N82">
        <v>2</v>
      </c>
      <c r="Q82" t="s">
        <v>129</v>
      </c>
    </row>
    <row r="83" spans="1:17" x14ac:dyDescent="0.25">
      <c r="A83">
        <v>82</v>
      </c>
      <c r="C83">
        <v>39</v>
      </c>
      <c r="D83" t="s">
        <v>14</v>
      </c>
      <c r="E83" t="s">
        <v>15</v>
      </c>
      <c r="F83" t="s">
        <v>50</v>
      </c>
      <c r="J83" t="s">
        <v>55</v>
      </c>
      <c r="M83" t="s">
        <v>42</v>
      </c>
      <c r="N83">
        <v>6</v>
      </c>
      <c r="Q83" t="s">
        <v>70</v>
      </c>
    </row>
    <row r="84" spans="1:17" x14ac:dyDescent="0.25">
      <c r="A84">
        <v>83</v>
      </c>
      <c r="C84">
        <v>79</v>
      </c>
      <c r="D84" t="s">
        <v>14</v>
      </c>
      <c r="E84" t="s">
        <v>15</v>
      </c>
      <c r="F84" t="s">
        <v>27</v>
      </c>
      <c r="J84" t="s">
        <v>55</v>
      </c>
      <c r="M84" t="s">
        <v>42</v>
      </c>
      <c r="N84">
        <v>5</v>
      </c>
      <c r="Q84" t="s">
        <v>70</v>
      </c>
    </row>
    <row r="85" spans="1:17" x14ac:dyDescent="0.25">
      <c r="A85">
        <v>84</v>
      </c>
      <c r="C85">
        <v>33</v>
      </c>
      <c r="D85" t="s">
        <v>35</v>
      </c>
      <c r="E85" t="s">
        <v>15</v>
      </c>
      <c r="F85" t="s">
        <v>27</v>
      </c>
      <c r="J85" t="s">
        <v>55</v>
      </c>
      <c r="M85" t="s">
        <v>39</v>
      </c>
      <c r="N85">
        <v>4</v>
      </c>
      <c r="Q85" s="4" t="s">
        <v>129</v>
      </c>
    </row>
    <row r="86" spans="1:17" x14ac:dyDescent="0.25">
      <c r="A86">
        <v>85</v>
      </c>
      <c r="C86">
        <v>28</v>
      </c>
      <c r="D86" t="s">
        <v>35</v>
      </c>
      <c r="E86" t="s">
        <v>26</v>
      </c>
      <c r="F86" t="s">
        <v>27</v>
      </c>
      <c r="J86" t="s">
        <v>55</v>
      </c>
      <c r="M86" t="s">
        <v>39</v>
      </c>
      <c r="N86">
        <v>0</v>
      </c>
      <c r="Q86" t="s">
        <v>129</v>
      </c>
    </row>
    <row r="87" spans="1:17" x14ac:dyDescent="0.25">
      <c r="A87">
        <v>86</v>
      </c>
      <c r="C87">
        <v>63</v>
      </c>
      <c r="D87" t="s">
        <v>35</v>
      </c>
      <c r="E87" t="s">
        <v>26</v>
      </c>
      <c r="F87" t="s">
        <v>27</v>
      </c>
      <c r="J87" t="s">
        <v>55</v>
      </c>
      <c r="M87" t="s">
        <v>39</v>
      </c>
      <c r="N87">
        <v>3</v>
      </c>
      <c r="Q87" s="4" t="s">
        <v>129</v>
      </c>
    </row>
    <row r="88" spans="1:17" x14ac:dyDescent="0.25">
      <c r="A88">
        <v>87</v>
      </c>
      <c r="C88">
        <v>51</v>
      </c>
      <c r="D88" t="s">
        <v>14</v>
      </c>
      <c r="E88" t="s">
        <v>26</v>
      </c>
      <c r="F88" t="s">
        <v>27</v>
      </c>
      <c r="J88" t="s">
        <v>55</v>
      </c>
      <c r="M88" t="s">
        <v>39</v>
      </c>
      <c r="N88">
        <v>2</v>
      </c>
      <c r="Q88" s="4" t="s">
        <v>129</v>
      </c>
    </row>
    <row r="89" spans="1:17" x14ac:dyDescent="0.25">
      <c r="A89">
        <v>88</v>
      </c>
      <c r="C89">
        <v>82</v>
      </c>
      <c r="D89" t="s">
        <v>14</v>
      </c>
      <c r="E89" t="s">
        <v>15</v>
      </c>
      <c r="F89" t="s">
        <v>44</v>
      </c>
      <c r="J89" t="s">
        <v>55</v>
      </c>
      <c r="M89" t="s">
        <v>39</v>
      </c>
      <c r="N89">
        <v>1</v>
      </c>
      <c r="Q89" t="s">
        <v>129</v>
      </c>
    </row>
    <row r="90" spans="1:17" x14ac:dyDescent="0.25">
      <c r="A90">
        <v>89</v>
      </c>
      <c r="C90">
        <v>60</v>
      </c>
      <c r="D90" t="s">
        <v>14</v>
      </c>
      <c r="E90" t="s">
        <v>15</v>
      </c>
      <c r="F90" t="s">
        <v>44</v>
      </c>
      <c r="J90" t="s">
        <v>55</v>
      </c>
      <c r="M90" t="s">
        <v>39</v>
      </c>
      <c r="N90">
        <v>3</v>
      </c>
      <c r="Q90" t="s">
        <v>129</v>
      </c>
    </row>
    <row r="91" spans="1:17" x14ac:dyDescent="0.25">
      <c r="A91">
        <v>90</v>
      </c>
      <c r="C91">
        <v>73</v>
      </c>
      <c r="D91" t="s">
        <v>14</v>
      </c>
      <c r="E91" t="s">
        <v>26</v>
      </c>
      <c r="F91" t="s">
        <v>50</v>
      </c>
      <c r="J91" t="s">
        <v>55</v>
      </c>
      <c r="M91" t="s">
        <v>42</v>
      </c>
      <c r="N91">
        <v>6</v>
      </c>
      <c r="Q91" t="s">
        <v>70</v>
      </c>
    </row>
    <row r="92" spans="1:17" x14ac:dyDescent="0.25">
      <c r="A92">
        <v>91</v>
      </c>
      <c r="C92">
        <v>73</v>
      </c>
      <c r="D92" t="s">
        <v>14</v>
      </c>
      <c r="E92" t="s">
        <v>15</v>
      </c>
      <c r="F92" t="s">
        <v>27</v>
      </c>
      <c r="J92" t="s">
        <v>55</v>
      </c>
      <c r="M92" t="s">
        <v>42</v>
      </c>
      <c r="N92">
        <v>7</v>
      </c>
      <c r="Q92" t="s">
        <v>70</v>
      </c>
    </row>
    <row r="93" spans="1:17" x14ac:dyDescent="0.25">
      <c r="A93">
        <v>92</v>
      </c>
      <c r="C93">
        <v>20</v>
      </c>
      <c r="D93" t="s">
        <v>14</v>
      </c>
      <c r="E93" t="s">
        <v>15</v>
      </c>
      <c r="F93" t="s">
        <v>44</v>
      </c>
      <c r="J93" t="s">
        <v>55</v>
      </c>
      <c r="M93" t="s">
        <v>42</v>
      </c>
      <c r="N93">
        <v>4</v>
      </c>
      <c r="Q93" t="s">
        <v>70</v>
      </c>
    </row>
    <row r="94" spans="1:17" x14ac:dyDescent="0.25">
      <c r="A94">
        <v>93</v>
      </c>
      <c r="C94">
        <v>30</v>
      </c>
      <c r="D94" t="s">
        <v>35</v>
      </c>
      <c r="E94" t="s">
        <v>15</v>
      </c>
      <c r="F94" t="s">
        <v>27</v>
      </c>
      <c r="J94" t="s">
        <v>55</v>
      </c>
      <c r="M94" t="s">
        <v>39</v>
      </c>
      <c r="N94">
        <v>1</v>
      </c>
      <c r="Q94" s="4" t="s">
        <v>129</v>
      </c>
    </row>
    <row r="95" spans="1:17" x14ac:dyDescent="0.25">
      <c r="A95">
        <v>94</v>
      </c>
      <c r="C95">
        <v>83</v>
      </c>
      <c r="D95" t="s">
        <v>14</v>
      </c>
      <c r="E95" t="s">
        <v>15</v>
      </c>
      <c r="F95" t="s">
        <v>27</v>
      </c>
      <c r="J95" t="s">
        <v>55</v>
      </c>
      <c r="M95" t="s">
        <v>42</v>
      </c>
      <c r="N95">
        <v>4</v>
      </c>
      <c r="Q95" t="s">
        <v>70</v>
      </c>
    </row>
    <row r="96" spans="1:17" x14ac:dyDescent="0.25">
      <c r="A96">
        <v>95</v>
      </c>
      <c r="C96">
        <v>36</v>
      </c>
      <c r="D96" t="s">
        <v>35</v>
      </c>
      <c r="E96" t="s">
        <v>26</v>
      </c>
      <c r="F96" t="s">
        <v>27</v>
      </c>
      <c r="J96" t="s">
        <v>55</v>
      </c>
      <c r="M96" t="s">
        <v>42</v>
      </c>
      <c r="N96">
        <v>7</v>
      </c>
      <c r="Q96" t="s">
        <v>70</v>
      </c>
    </row>
    <row r="97" spans="1:17" x14ac:dyDescent="0.25">
      <c r="A97">
        <v>96</v>
      </c>
      <c r="C97">
        <v>49</v>
      </c>
      <c r="D97" t="s">
        <v>35</v>
      </c>
      <c r="E97" t="s">
        <v>15</v>
      </c>
      <c r="F97" t="s">
        <v>44</v>
      </c>
      <c r="J97" t="s">
        <v>55</v>
      </c>
      <c r="M97" t="s">
        <v>42</v>
      </c>
      <c r="N97">
        <v>8</v>
      </c>
      <c r="Q97" t="s">
        <v>70</v>
      </c>
    </row>
    <row r="98" spans="1:17" x14ac:dyDescent="0.25">
      <c r="A98">
        <v>97</v>
      </c>
      <c r="C98">
        <v>66</v>
      </c>
      <c r="D98" t="s">
        <v>14</v>
      </c>
      <c r="E98" t="s">
        <v>15</v>
      </c>
      <c r="F98" t="s">
        <v>44</v>
      </c>
      <c r="J98" t="s">
        <v>55</v>
      </c>
      <c r="M98" t="s">
        <v>42</v>
      </c>
      <c r="N98">
        <v>7</v>
      </c>
      <c r="Q98" t="s">
        <v>70</v>
      </c>
    </row>
    <row r="99" spans="1:17" x14ac:dyDescent="0.25">
      <c r="A99">
        <v>98</v>
      </c>
      <c r="C99">
        <v>22</v>
      </c>
      <c r="D99" t="s">
        <v>14</v>
      </c>
      <c r="E99" t="s">
        <v>15</v>
      </c>
      <c r="F99" t="s">
        <v>27</v>
      </c>
      <c r="J99" t="s">
        <v>18</v>
      </c>
      <c r="M99" t="s">
        <v>42</v>
      </c>
      <c r="N99">
        <v>8</v>
      </c>
      <c r="Q99" t="s">
        <v>70</v>
      </c>
    </row>
    <row r="100" spans="1:17" x14ac:dyDescent="0.25">
      <c r="A100">
        <v>99</v>
      </c>
      <c r="C100">
        <v>82</v>
      </c>
      <c r="D100" t="s">
        <v>14</v>
      </c>
      <c r="E100" t="s">
        <v>15</v>
      </c>
      <c r="F100" t="s">
        <v>93</v>
      </c>
      <c r="J100" t="s">
        <v>55</v>
      </c>
      <c r="M100" t="s">
        <v>42</v>
      </c>
      <c r="N100">
        <v>6</v>
      </c>
      <c r="Q100" t="s">
        <v>70</v>
      </c>
    </row>
    <row r="101" spans="1:17" x14ac:dyDescent="0.25">
      <c r="A101">
        <v>100</v>
      </c>
      <c r="C101">
        <v>76</v>
      </c>
      <c r="D101" t="s">
        <v>35</v>
      </c>
      <c r="E101" t="s">
        <v>26</v>
      </c>
      <c r="F101" t="s">
        <v>27</v>
      </c>
      <c r="J101" t="s">
        <v>18</v>
      </c>
      <c r="M101" t="s">
        <v>42</v>
      </c>
      <c r="N101">
        <v>5</v>
      </c>
      <c r="Q101" t="s">
        <v>70</v>
      </c>
    </row>
    <row r="102" spans="1:17" x14ac:dyDescent="0.25">
      <c r="A102">
        <v>101</v>
      </c>
      <c r="C102">
        <v>72</v>
      </c>
      <c r="D102" t="s">
        <v>14</v>
      </c>
      <c r="E102" t="s">
        <v>26</v>
      </c>
      <c r="F102" t="s">
        <v>27</v>
      </c>
      <c r="J102" t="s">
        <v>55</v>
      </c>
      <c r="M102" t="s">
        <v>42</v>
      </c>
      <c r="N102">
        <v>8</v>
      </c>
      <c r="Q102" t="s">
        <v>70</v>
      </c>
    </row>
    <row r="103" spans="1:17" x14ac:dyDescent="0.25">
      <c r="A103">
        <v>102</v>
      </c>
      <c r="C103">
        <v>49</v>
      </c>
      <c r="D103" t="s">
        <v>14</v>
      </c>
      <c r="E103" t="s">
        <v>15</v>
      </c>
      <c r="F103" t="s">
        <v>93</v>
      </c>
      <c r="J103" t="s">
        <v>18</v>
      </c>
      <c r="M103" t="s">
        <v>42</v>
      </c>
      <c r="N103">
        <v>4</v>
      </c>
      <c r="Q103" t="s">
        <v>129</v>
      </c>
    </row>
    <row r="104" spans="1:17" x14ac:dyDescent="0.25">
      <c r="A104">
        <v>103</v>
      </c>
      <c r="C104">
        <v>52</v>
      </c>
      <c r="D104" t="s">
        <v>35</v>
      </c>
      <c r="E104" t="s">
        <v>26</v>
      </c>
      <c r="F104" t="s">
        <v>93</v>
      </c>
      <c r="J104" t="s">
        <v>18</v>
      </c>
      <c r="M104" t="s">
        <v>39</v>
      </c>
      <c r="N104">
        <v>3</v>
      </c>
      <c r="Q104" t="s">
        <v>129</v>
      </c>
    </row>
    <row r="105" spans="1:17" x14ac:dyDescent="0.25">
      <c r="A105">
        <v>104</v>
      </c>
      <c r="C105">
        <v>65</v>
      </c>
      <c r="D105" t="s">
        <v>35</v>
      </c>
      <c r="E105" t="s">
        <v>26</v>
      </c>
      <c r="F105" t="s">
        <v>127</v>
      </c>
      <c r="J105" t="s">
        <v>55</v>
      </c>
      <c r="M105" t="s">
        <v>39</v>
      </c>
      <c r="N105">
        <v>0</v>
      </c>
      <c r="Q105" t="s">
        <v>129</v>
      </c>
    </row>
    <row r="106" spans="1:17" x14ac:dyDescent="0.25">
      <c r="A106">
        <v>105</v>
      </c>
      <c r="C106">
        <v>37</v>
      </c>
      <c r="D106" t="s">
        <v>14</v>
      </c>
      <c r="E106" t="s">
        <v>26</v>
      </c>
      <c r="F106" t="s">
        <v>93</v>
      </c>
      <c r="J106" t="s">
        <v>18</v>
      </c>
      <c r="M106" t="s">
        <v>42</v>
      </c>
      <c r="N106">
        <v>8</v>
      </c>
      <c r="Q106" s="4" t="s">
        <v>129</v>
      </c>
    </row>
    <row r="107" spans="1:17" x14ac:dyDescent="0.25">
      <c r="A107">
        <v>106</v>
      </c>
      <c r="C107">
        <v>36</v>
      </c>
      <c r="D107" t="s">
        <v>35</v>
      </c>
      <c r="E107" t="s">
        <v>15</v>
      </c>
      <c r="F107" t="s">
        <v>93</v>
      </c>
      <c r="J107" t="s">
        <v>55</v>
      </c>
      <c r="M107" t="s">
        <v>39</v>
      </c>
      <c r="N107">
        <v>4</v>
      </c>
      <c r="Q107" t="s">
        <v>129</v>
      </c>
    </row>
    <row r="108" spans="1:17" x14ac:dyDescent="0.25">
      <c r="A108">
        <v>107</v>
      </c>
      <c r="C108">
        <v>40</v>
      </c>
      <c r="D108" t="s">
        <v>35</v>
      </c>
      <c r="E108" t="s">
        <v>15</v>
      </c>
      <c r="F108" t="s">
        <v>93</v>
      </c>
      <c r="J108" t="s">
        <v>18</v>
      </c>
      <c r="M108" t="s">
        <v>39</v>
      </c>
      <c r="N108">
        <v>2</v>
      </c>
      <c r="Q108" s="4" t="s">
        <v>129</v>
      </c>
    </row>
    <row r="109" spans="1:17" x14ac:dyDescent="0.25">
      <c r="A109">
        <v>108</v>
      </c>
      <c r="C109">
        <v>76</v>
      </c>
      <c r="D109" t="s">
        <v>14</v>
      </c>
      <c r="E109" t="s">
        <v>26</v>
      </c>
      <c r="F109" t="s">
        <v>27</v>
      </c>
      <c r="J109" t="s">
        <v>55</v>
      </c>
      <c r="M109" t="s">
        <v>42</v>
      </c>
      <c r="N109">
        <v>6</v>
      </c>
      <c r="Q109" t="s">
        <v>129</v>
      </c>
    </row>
    <row r="110" spans="1:17" x14ac:dyDescent="0.25">
      <c r="A110">
        <v>109</v>
      </c>
      <c r="C110">
        <v>29</v>
      </c>
      <c r="D110" t="s">
        <v>35</v>
      </c>
      <c r="E110" t="s">
        <v>26</v>
      </c>
      <c r="F110" t="s">
        <v>50</v>
      </c>
      <c r="J110" t="s">
        <v>87</v>
      </c>
      <c r="M110" t="s">
        <v>39</v>
      </c>
      <c r="N110">
        <v>1</v>
      </c>
      <c r="Q110" t="s">
        <v>129</v>
      </c>
    </row>
    <row r="111" spans="1:17" x14ac:dyDescent="0.25">
      <c r="A111">
        <v>110</v>
      </c>
      <c r="C111">
        <v>53</v>
      </c>
      <c r="D111" t="s">
        <v>35</v>
      </c>
      <c r="E111" t="s">
        <v>26</v>
      </c>
      <c r="F111" t="s">
        <v>27</v>
      </c>
      <c r="J111" t="s">
        <v>55</v>
      </c>
      <c r="M111" t="s">
        <v>39</v>
      </c>
      <c r="N111">
        <v>0</v>
      </c>
      <c r="Q111" t="s">
        <v>129</v>
      </c>
    </row>
    <row r="112" spans="1:17" x14ac:dyDescent="0.25">
      <c r="A112">
        <v>111</v>
      </c>
      <c r="C112">
        <v>22</v>
      </c>
      <c r="D112" t="s">
        <v>14</v>
      </c>
      <c r="E112" t="s">
        <v>15</v>
      </c>
      <c r="F112" t="s">
        <v>50</v>
      </c>
      <c r="J112" t="s">
        <v>87</v>
      </c>
      <c r="M112" t="s">
        <v>42</v>
      </c>
      <c r="N112">
        <v>8</v>
      </c>
      <c r="Q112" t="s">
        <v>129</v>
      </c>
    </row>
    <row r="113" spans="1:17" x14ac:dyDescent="0.25">
      <c r="A113">
        <v>112</v>
      </c>
      <c r="C113">
        <v>81</v>
      </c>
      <c r="D113" t="s">
        <v>14</v>
      </c>
      <c r="E113" t="s">
        <v>15</v>
      </c>
      <c r="F113" t="s">
        <v>27</v>
      </c>
      <c r="J113" t="s">
        <v>55</v>
      </c>
      <c r="M113" t="s">
        <v>42</v>
      </c>
      <c r="N113">
        <v>4</v>
      </c>
      <c r="Q113" s="4" t="s">
        <v>129</v>
      </c>
    </row>
    <row r="114" spans="1:17" x14ac:dyDescent="0.25">
      <c r="A114">
        <v>113</v>
      </c>
      <c r="C114">
        <v>19</v>
      </c>
      <c r="D114" t="s">
        <v>14</v>
      </c>
      <c r="E114" t="s">
        <v>26</v>
      </c>
      <c r="F114" t="s">
        <v>124</v>
      </c>
      <c r="J114" t="s">
        <v>55</v>
      </c>
      <c r="M114" t="s">
        <v>42</v>
      </c>
      <c r="N114">
        <v>7</v>
      </c>
      <c r="Q114" s="4" t="s">
        <v>129</v>
      </c>
    </row>
    <row r="115" spans="1:17" x14ac:dyDescent="0.25">
      <c r="A115">
        <v>114</v>
      </c>
      <c r="C115">
        <v>41</v>
      </c>
      <c r="D115" t="s">
        <v>14</v>
      </c>
      <c r="E115" t="s">
        <v>26</v>
      </c>
      <c r="F115" t="s">
        <v>128</v>
      </c>
      <c r="J115" t="s">
        <v>55</v>
      </c>
      <c r="M115" t="s">
        <v>42</v>
      </c>
      <c r="N115">
        <v>5</v>
      </c>
      <c r="Q115" t="s">
        <v>129</v>
      </c>
    </row>
    <row r="116" spans="1:17" x14ac:dyDescent="0.25">
      <c r="A116">
        <v>115</v>
      </c>
      <c r="C116">
        <v>18</v>
      </c>
      <c r="D116" t="s">
        <v>35</v>
      </c>
      <c r="E116" t="s">
        <v>15</v>
      </c>
      <c r="F116" t="s">
        <v>27</v>
      </c>
      <c r="J116" t="s">
        <v>55</v>
      </c>
      <c r="M116" t="s">
        <v>39</v>
      </c>
      <c r="N116">
        <v>0</v>
      </c>
      <c r="Q116" t="s">
        <v>129</v>
      </c>
    </row>
    <row r="117" spans="1:17" x14ac:dyDescent="0.25">
      <c r="A117">
        <v>116</v>
      </c>
      <c r="C117">
        <v>46</v>
      </c>
      <c r="D117" t="s">
        <v>14</v>
      </c>
      <c r="E117" t="s">
        <v>26</v>
      </c>
      <c r="F117" t="s">
        <v>127</v>
      </c>
      <c r="J117" t="s">
        <v>55</v>
      </c>
      <c r="M117" t="s">
        <v>42</v>
      </c>
      <c r="N117">
        <v>8</v>
      </c>
      <c r="Q117" t="s">
        <v>129</v>
      </c>
    </row>
    <row r="118" spans="1:17" x14ac:dyDescent="0.25">
      <c r="A118">
        <v>117</v>
      </c>
      <c r="C118">
        <v>40</v>
      </c>
      <c r="D118" t="s">
        <v>14</v>
      </c>
      <c r="E118" t="s">
        <v>15</v>
      </c>
      <c r="F118" t="s">
        <v>27</v>
      </c>
      <c r="J118" t="s">
        <v>55</v>
      </c>
      <c r="M118" t="s">
        <v>42</v>
      </c>
      <c r="N118">
        <v>4</v>
      </c>
      <c r="Q118" s="4" t="s">
        <v>129</v>
      </c>
    </row>
    <row r="119" spans="1:17" x14ac:dyDescent="0.25">
      <c r="A119">
        <v>118</v>
      </c>
      <c r="C119">
        <v>82</v>
      </c>
      <c r="D119" t="s">
        <v>35</v>
      </c>
      <c r="E119" t="s">
        <v>26</v>
      </c>
      <c r="F119" t="s">
        <v>124</v>
      </c>
      <c r="J119" t="s">
        <v>55</v>
      </c>
      <c r="M119" t="s">
        <v>39</v>
      </c>
      <c r="N119">
        <v>4</v>
      </c>
      <c r="Q119" t="s">
        <v>129</v>
      </c>
    </row>
    <row r="120" spans="1:17" x14ac:dyDescent="0.25">
      <c r="A120">
        <v>119</v>
      </c>
      <c r="C120">
        <v>64</v>
      </c>
      <c r="D120" t="s">
        <v>35</v>
      </c>
      <c r="E120" t="s">
        <v>26</v>
      </c>
      <c r="F120" t="s">
        <v>27</v>
      </c>
      <c r="J120" t="s">
        <v>55</v>
      </c>
      <c r="M120" t="s">
        <v>39</v>
      </c>
      <c r="N120">
        <v>4</v>
      </c>
      <c r="Q120" t="s">
        <v>129</v>
      </c>
    </row>
    <row r="121" spans="1:17" x14ac:dyDescent="0.25">
      <c r="A121">
        <v>120</v>
      </c>
      <c r="C121">
        <v>70</v>
      </c>
      <c r="D121" t="s">
        <v>35</v>
      </c>
      <c r="E121" t="s">
        <v>15</v>
      </c>
      <c r="F121" t="s">
        <v>44</v>
      </c>
      <c r="J121" t="s">
        <v>55</v>
      </c>
      <c r="M121" t="s">
        <v>39</v>
      </c>
      <c r="N121">
        <v>1</v>
      </c>
      <c r="Q121" t="s">
        <v>129</v>
      </c>
    </row>
    <row r="122" spans="1:17" x14ac:dyDescent="0.25">
      <c r="A122">
        <v>121</v>
      </c>
      <c r="C122">
        <v>77</v>
      </c>
      <c r="D122" t="s">
        <v>14</v>
      </c>
      <c r="E122" t="s">
        <v>15</v>
      </c>
      <c r="F122" t="s">
        <v>124</v>
      </c>
      <c r="J122" t="s">
        <v>55</v>
      </c>
      <c r="M122" t="s">
        <v>42</v>
      </c>
      <c r="N122">
        <v>6</v>
      </c>
      <c r="Q122" t="s">
        <v>129</v>
      </c>
    </row>
    <row r="123" spans="1:17" x14ac:dyDescent="0.25">
      <c r="A123">
        <v>122</v>
      </c>
      <c r="C123">
        <v>34</v>
      </c>
      <c r="D123" t="s">
        <v>14</v>
      </c>
      <c r="E123" t="s">
        <v>15</v>
      </c>
      <c r="F123" t="s">
        <v>128</v>
      </c>
      <c r="J123" t="s">
        <v>55</v>
      </c>
      <c r="M123" t="s">
        <v>39</v>
      </c>
      <c r="N123">
        <v>3</v>
      </c>
      <c r="Q123" t="s">
        <v>129</v>
      </c>
    </row>
    <row r="124" spans="1:17" x14ac:dyDescent="0.25">
      <c r="A124">
        <v>123</v>
      </c>
      <c r="C124">
        <v>80</v>
      </c>
      <c r="D124" t="s">
        <v>35</v>
      </c>
      <c r="E124" t="s">
        <v>26</v>
      </c>
      <c r="F124" t="s">
        <v>124</v>
      </c>
      <c r="J124" t="s">
        <v>55</v>
      </c>
      <c r="M124" t="s">
        <v>39</v>
      </c>
      <c r="N124">
        <v>0</v>
      </c>
      <c r="Q124" t="s">
        <v>129</v>
      </c>
    </row>
    <row r="125" spans="1:17" x14ac:dyDescent="0.25">
      <c r="A125">
        <v>124</v>
      </c>
      <c r="C125">
        <v>16</v>
      </c>
      <c r="D125" t="s">
        <v>14</v>
      </c>
      <c r="E125" t="s">
        <v>15</v>
      </c>
      <c r="F125" t="s">
        <v>27</v>
      </c>
      <c r="J125" t="s">
        <v>55</v>
      </c>
      <c r="M125" t="s">
        <v>42</v>
      </c>
      <c r="N125">
        <v>7</v>
      </c>
      <c r="Q125" s="4" t="s">
        <v>129</v>
      </c>
    </row>
    <row r="126" spans="1:17" x14ac:dyDescent="0.25">
      <c r="A126">
        <v>125</v>
      </c>
      <c r="C126">
        <v>58</v>
      </c>
      <c r="D126" t="s">
        <v>35</v>
      </c>
      <c r="E126" t="s">
        <v>15</v>
      </c>
      <c r="F126" t="s">
        <v>44</v>
      </c>
      <c r="J126" t="s">
        <v>55</v>
      </c>
      <c r="M126" t="s">
        <v>39</v>
      </c>
      <c r="N126">
        <v>1</v>
      </c>
      <c r="Q126" t="s">
        <v>129</v>
      </c>
    </row>
    <row r="127" spans="1:17" x14ac:dyDescent="0.25">
      <c r="A127">
        <v>126</v>
      </c>
      <c r="C127">
        <v>75</v>
      </c>
      <c r="D127" t="s">
        <v>35</v>
      </c>
      <c r="E127" t="s">
        <v>15</v>
      </c>
      <c r="F127" t="s">
        <v>44</v>
      </c>
      <c r="J127" t="s">
        <v>55</v>
      </c>
      <c r="M127" t="s">
        <v>39</v>
      </c>
      <c r="N127">
        <v>4</v>
      </c>
      <c r="Q127" s="4" t="s">
        <v>129</v>
      </c>
    </row>
    <row r="128" spans="1:17" x14ac:dyDescent="0.25">
      <c r="A128">
        <v>127</v>
      </c>
      <c r="C128">
        <v>78</v>
      </c>
      <c r="D128" t="s">
        <v>35</v>
      </c>
      <c r="E128" t="s">
        <v>15</v>
      </c>
      <c r="F128" t="s">
        <v>128</v>
      </c>
      <c r="J128" t="s">
        <v>18</v>
      </c>
      <c r="M128" t="s">
        <v>39</v>
      </c>
      <c r="N128">
        <v>2</v>
      </c>
      <c r="Q128" t="s">
        <v>129</v>
      </c>
    </row>
    <row r="129" spans="1:17" x14ac:dyDescent="0.25">
      <c r="A129">
        <v>128</v>
      </c>
      <c r="C129">
        <v>51</v>
      </c>
      <c r="D129" t="s">
        <v>35</v>
      </c>
      <c r="E129" t="s">
        <v>15</v>
      </c>
      <c r="F129" t="s">
        <v>27</v>
      </c>
      <c r="J129" t="s">
        <v>18</v>
      </c>
      <c r="M129" t="s">
        <v>39</v>
      </c>
      <c r="N129">
        <v>0</v>
      </c>
      <c r="Q129" s="4" t="s">
        <v>129</v>
      </c>
    </row>
    <row r="130" spans="1:17" x14ac:dyDescent="0.25">
      <c r="A130">
        <v>129</v>
      </c>
      <c r="C130">
        <v>72</v>
      </c>
      <c r="D130" t="s">
        <v>35</v>
      </c>
      <c r="E130" t="s">
        <v>26</v>
      </c>
      <c r="F130" t="s">
        <v>27</v>
      </c>
      <c r="J130" t="s">
        <v>18</v>
      </c>
      <c r="M130" t="s">
        <v>39</v>
      </c>
      <c r="N130">
        <v>2</v>
      </c>
      <c r="Q130" t="s">
        <v>129</v>
      </c>
    </row>
    <row r="131" spans="1:17" x14ac:dyDescent="0.25">
      <c r="A131">
        <v>130</v>
      </c>
      <c r="C131">
        <v>71</v>
      </c>
      <c r="D131" t="s">
        <v>35</v>
      </c>
      <c r="E131" t="s">
        <v>26</v>
      </c>
      <c r="F131" t="s">
        <v>27</v>
      </c>
      <c r="J131" t="s">
        <v>18</v>
      </c>
      <c r="M131" t="s">
        <v>39</v>
      </c>
      <c r="N131">
        <v>0</v>
      </c>
      <c r="Q131" t="s">
        <v>70</v>
      </c>
    </row>
    <row r="132" spans="1:17" x14ac:dyDescent="0.25">
      <c r="A132">
        <v>131</v>
      </c>
      <c r="C132">
        <v>62</v>
      </c>
      <c r="D132" t="s">
        <v>35</v>
      </c>
      <c r="E132" t="s">
        <v>26</v>
      </c>
      <c r="F132" t="s">
        <v>27</v>
      </c>
      <c r="J132" t="s">
        <v>18</v>
      </c>
      <c r="M132" t="s">
        <v>39</v>
      </c>
      <c r="N132">
        <v>0</v>
      </c>
      <c r="Q132" t="s">
        <v>70</v>
      </c>
    </row>
    <row r="133" spans="1:17" x14ac:dyDescent="0.25">
      <c r="A133">
        <v>132</v>
      </c>
      <c r="C133">
        <v>41</v>
      </c>
      <c r="D133" t="s">
        <v>35</v>
      </c>
      <c r="E133" t="s">
        <v>15</v>
      </c>
      <c r="F133" t="s">
        <v>27</v>
      </c>
      <c r="J133" t="s">
        <v>18</v>
      </c>
      <c r="M133" t="s">
        <v>39</v>
      </c>
      <c r="N133">
        <v>1</v>
      </c>
      <c r="Q133" t="s">
        <v>70</v>
      </c>
    </row>
    <row r="134" spans="1:17" x14ac:dyDescent="0.25">
      <c r="A134">
        <v>133</v>
      </c>
      <c r="C134">
        <v>58</v>
      </c>
      <c r="D134" t="s">
        <v>14</v>
      </c>
      <c r="E134" t="s">
        <v>15</v>
      </c>
      <c r="F134" t="s">
        <v>44</v>
      </c>
      <c r="J134" t="s">
        <v>55</v>
      </c>
      <c r="M134" t="s">
        <v>42</v>
      </c>
      <c r="N134">
        <v>4</v>
      </c>
      <c r="Q134" t="s">
        <v>129</v>
      </c>
    </row>
    <row r="135" spans="1:17" x14ac:dyDescent="0.25">
      <c r="A135">
        <v>134</v>
      </c>
      <c r="C135">
        <v>67</v>
      </c>
      <c r="D135" t="s">
        <v>35</v>
      </c>
      <c r="E135" t="s">
        <v>15</v>
      </c>
      <c r="F135" t="s">
        <v>44</v>
      </c>
      <c r="J135" t="s">
        <v>55</v>
      </c>
      <c r="M135" t="s">
        <v>39</v>
      </c>
      <c r="N135">
        <v>1</v>
      </c>
      <c r="Q135" t="s">
        <v>70</v>
      </c>
    </row>
    <row r="136" spans="1:17" x14ac:dyDescent="0.25">
      <c r="A136">
        <v>135</v>
      </c>
      <c r="C136">
        <v>65</v>
      </c>
      <c r="D136" t="s">
        <v>35</v>
      </c>
      <c r="E136" t="s">
        <v>15</v>
      </c>
      <c r="F136" t="s">
        <v>93</v>
      </c>
      <c r="J136" t="s">
        <v>55</v>
      </c>
      <c r="M136" t="s">
        <v>39</v>
      </c>
      <c r="N136">
        <v>3</v>
      </c>
      <c r="Q136" t="s">
        <v>70</v>
      </c>
    </row>
    <row r="137" spans="1:17" x14ac:dyDescent="0.25">
      <c r="A137">
        <v>136</v>
      </c>
      <c r="C137">
        <v>42</v>
      </c>
      <c r="D137" t="s">
        <v>14</v>
      </c>
      <c r="E137" t="s">
        <v>15</v>
      </c>
      <c r="F137" t="s">
        <v>27</v>
      </c>
      <c r="J137" t="s">
        <v>55</v>
      </c>
      <c r="M137" t="s">
        <v>42</v>
      </c>
      <c r="N137">
        <v>5</v>
      </c>
      <c r="Q137" t="s">
        <v>129</v>
      </c>
    </row>
    <row r="138" spans="1:17" x14ac:dyDescent="0.25">
      <c r="A138">
        <v>137</v>
      </c>
      <c r="C138">
        <v>78</v>
      </c>
      <c r="D138" t="s">
        <v>14</v>
      </c>
      <c r="E138" t="s">
        <v>15</v>
      </c>
      <c r="F138" t="s">
        <v>44</v>
      </c>
      <c r="J138" t="s">
        <v>55</v>
      </c>
      <c r="M138" t="s">
        <v>42</v>
      </c>
      <c r="N138">
        <v>4</v>
      </c>
      <c r="Q138" t="s">
        <v>129</v>
      </c>
    </row>
    <row r="139" spans="1:17" x14ac:dyDescent="0.25">
      <c r="A139">
        <v>138</v>
      </c>
      <c r="C139">
        <v>44</v>
      </c>
      <c r="D139" t="s">
        <v>14</v>
      </c>
      <c r="E139" t="s">
        <v>15</v>
      </c>
      <c r="F139" t="s">
        <v>27</v>
      </c>
      <c r="J139" t="s">
        <v>55</v>
      </c>
      <c r="M139" t="s">
        <v>42</v>
      </c>
      <c r="N139">
        <v>8</v>
      </c>
      <c r="Q139" t="s">
        <v>129</v>
      </c>
    </row>
    <row r="140" spans="1:17" x14ac:dyDescent="0.25">
      <c r="A140">
        <v>139</v>
      </c>
      <c r="C140">
        <v>36</v>
      </c>
      <c r="D140" t="s">
        <v>14</v>
      </c>
      <c r="E140" t="s">
        <v>15</v>
      </c>
      <c r="F140" t="s">
        <v>27</v>
      </c>
      <c r="J140" t="s">
        <v>55</v>
      </c>
      <c r="M140" t="s">
        <v>42</v>
      </c>
      <c r="N140">
        <v>8</v>
      </c>
      <c r="Q140" t="s">
        <v>129</v>
      </c>
    </row>
    <row r="141" spans="1:17" x14ac:dyDescent="0.25">
      <c r="A141">
        <v>140</v>
      </c>
      <c r="C141">
        <v>65</v>
      </c>
      <c r="D141" t="s">
        <v>14</v>
      </c>
      <c r="E141" t="s">
        <v>15</v>
      </c>
      <c r="F141" t="s">
        <v>27</v>
      </c>
      <c r="J141" t="s">
        <v>55</v>
      </c>
      <c r="M141" t="s">
        <v>42</v>
      </c>
      <c r="N141">
        <v>6</v>
      </c>
      <c r="Q141" t="s">
        <v>129</v>
      </c>
    </row>
    <row r="142" spans="1:17" x14ac:dyDescent="0.25">
      <c r="A142">
        <v>141</v>
      </c>
      <c r="C142">
        <v>40</v>
      </c>
      <c r="D142" t="s">
        <v>14</v>
      </c>
      <c r="E142" t="s">
        <v>15</v>
      </c>
      <c r="F142" t="s">
        <v>44</v>
      </c>
      <c r="J142" t="s">
        <v>55</v>
      </c>
      <c r="M142" t="s">
        <v>42</v>
      </c>
      <c r="N142">
        <v>7</v>
      </c>
      <c r="Q142" s="4" t="s">
        <v>129</v>
      </c>
    </row>
    <row r="143" spans="1:17" x14ac:dyDescent="0.25">
      <c r="A143">
        <v>142</v>
      </c>
      <c r="C143">
        <v>43</v>
      </c>
      <c r="D143" t="s">
        <v>35</v>
      </c>
      <c r="E143" t="s">
        <v>15</v>
      </c>
      <c r="F143" t="s">
        <v>44</v>
      </c>
      <c r="J143" t="s">
        <v>55</v>
      </c>
      <c r="M143" t="s">
        <v>42</v>
      </c>
      <c r="N143">
        <v>5</v>
      </c>
      <c r="Q143" t="s">
        <v>129</v>
      </c>
    </row>
    <row r="144" spans="1:17" x14ac:dyDescent="0.25">
      <c r="A144">
        <v>143</v>
      </c>
      <c r="C144">
        <v>50</v>
      </c>
      <c r="D144" t="s">
        <v>35</v>
      </c>
      <c r="E144" t="s">
        <v>15</v>
      </c>
      <c r="F144" t="s">
        <v>27</v>
      </c>
      <c r="J144" t="s">
        <v>55</v>
      </c>
      <c r="M144" t="s">
        <v>39</v>
      </c>
      <c r="N144">
        <v>2</v>
      </c>
      <c r="Q144" t="s">
        <v>70</v>
      </c>
    </row>
    <row r="145" spans="1:17" x14ac:dyDescent="0.25">
      <c r="A145">
        <v>144</v>
      </c>
      <c r="C145">
        <v>26</v>
      </c>
      <c r="D145" t="s">
        <v>14</v>
      </c>
      <c r="E145" t="s">
        <v>15</v>
      </c>
      <c r="F145" t="s">
        <v>93</v>
      </c>
      <c r="J145" t="s">
        <v>55</v>
      </c>
      <c r="M145" t="s">
        <v>42</v>
      </c>
      <c r="N145">
        <v>6</v>
      </c>
      <c r="Q145" s="4" t="s">
        <v>129</v>
      </c>
    </row>
    <row r="146" spans="1:17" x14ac:dyDescent="0.25">
      <c r="A146">
        <v>145</v>
      </c>
      <c r="C146">
        <v>67</v>
      </c>
      <c r="D146" t="s">
        <v>35</v>
      </c>
      <c r="E146" t="s">
        <v>15</v>
      </c>
      <c r="F146" t="s">
        <v>27</v>
      </c>
      <c r="J146" t="s">
        <v>55</v>
      </c>
      <c r="M146" t="s">
        <v>42</v>
      </c>
      <c r="N146">
        <v>8</v>
      </c>
      <c r="Q146" s="4" t="s">
        <v>129</v>
      </c>
    </row>
    <row r="147" spans="1:17" x14ac:dyDescent="0.25">
      <c r="A147">
        <v>146</v>
      </c>
      <c r="C147">
        <v>38</v>
      </c>
      <c r="D147" t="s">
        <v>35</v>
      </c>
      <c r="E147" t="s">
        <v>15</v>
      </c>
      <c r="F147" t="s">
        <v>27</v>
      </c>
      <c r="J147" t="s">
        <v>55</v>
      </c>
      <c r="M147" t="s">
        <v>39</v>
      </c>
      <c r="N147">
        <v>0</v>
      </c>
      <c r="Q147" t="s">
        <v>70</v>
      </c>
    </row>
    <row r="148" spans="1:17" x14ac:dyDescent="0.25">
      <c r="A148">
        <v>147</v>
      </c>
      <c r="C148">
        <v>40</v>
      </c>
      <c r="D148" t="s">
        <v>35</v>
      </c>
      <c r="E148" t="s">
        <v>15</v>
      </c>
      <c r="F148" t="s">
        <v>93</v>
      </c>
      <c r="J148" t="s">
        <v>55</v>
      </c>
      <c r="M148" t="s">
        <v>39</v>
      </c>
      <c r="N148">
        <v>0</v>
      </c>
      <c r="Q148" t="s">
        <v>70</v>
      </c>
    </row>
    <row r="149" spans="1:17" x14ac:dyDescent="0.25">
      <c r="A149">
        <v>148</v>
      </c>
      <c r="C149">
        <v>73</v>
      </c>
      <c r="D149" t="s">
        <v>14</v>
      </c>
      <c r="E149" t="s">
        <v>15</v>
      </c>
      <c r="F149" t="s">
        <v>93</v>
      </c>
      <c r="J149" t="s">
        <v>55</v>
      </c>
      <c r="M149" t="s">
        <v>42</v>
      </c>
      <c r="N149">
        <v>5</v>
      </c>
      <c r="Q149" t="s">
        <v>129</v>
      </c>
    </row>
    <row r="150" spans="1:17" x14ac:dyDescent="0.25">
      <c r="A150">
        <v>149</v>
      </c>
      <c r="C150">
        <v>82</v>
      </c>
      <c r="D150" t="s">
        <v>14</v>
      </c>
      <c r="E150" t="s">
        <v>15</v>
      </c>
      <c r="F150" t="s">
        <v>27</v>
      </c>
      <c r="J150" t="s">
        <v>55</v>
      </c>
      <c r="M150" t="s">
        <v>42</v>
      </c>
      <c r="N150">
        <v>4</v>
      </c>
      <c r="Q150" t="s">
        <v>129</v>
      </c>
    </row>
    <row r="151" spans="1:17" x14ac:dyDescent="0.25">
      <c r="A151">
        <v>150</v>
      </c>
      <c r="C151">
        <v>40</v>
      </c>
      <c r="D151" t="s">
        <v>14</v>
      </c>
      <c r="E151" t="s">
        <v>15</v>
      </c>
      <c r="F151" t="s">
        <v>44</v>
      </c>
      <c r="J151" t="s">
        <v>55</v>
      </c>
      <c r="M151" t="s">
        <v>42</v>
      </c>
      <c r="N151">
        <v>8</v>
      </c>
      <c r="Q151" s="4" t="s">
        <v>129</v>
      </c>
    </row>
    <row r="152" spans="1:17" x14ac:dyDescent="0.25">
      <c r="A152">
        <v>151</v>
      </c>
      <c r="C152">
        <v>61</v>
      </c>
      <c r="D152" t="s">
        <v>14</v>
      </c>
      <c r="E152" t="s">
        <v>15</v>
      </c>
      <c r="F152" t="s">
        <v>93</v>
      </c>
      <c r="J152" t="s">
        <v>55</v>
      </c>
      <c r="M152" t="s">
        <v>42</v>
      </c>
      <c r="N152">
        <v>7</v>
      </c>
      <c r="Q152" s="4" t="s">
        <v>129</v>
      </c>
    </row>
    <row r="153" spans="1:17" x14ac:dyDescent="0.25">
      <c r="A153">
        <v>152</v>
      </c>
      <c r="C153">
        <v>68</v>
      </c>
      <c r="D153" t="s">
        <v>14</v>
      </c>
      <c r="E153" t="s">
        <v>15</v>
      </c>
      <c r="F153" t="s">
        <v>27</v>
      </c>
      <c r="J153" t="s">
        <v>87</v>
      </c>
      <c r="M153" t="s">
        <v>42</v>
      </c>
      <c r="N153">
        <v>4</v>
      </c>
      <c r="Q153" s="4" t="s">
        <v>129</v>
      </c>
    </row>
    <row r="154" spans="1:17" x14ac:dyDescent="0.25">
      <c r="A154">
        <v>153</v>
      </c>
      <c r="C154">
        <v>37</v>
      </c>
      <c r="D154" t="s">
        <v>35</v>
      </c>
      <c r="E154" t="s">
        <v>15</v>
      </c>
      <c r="F154" t="s">
        <v>93</v>
      </c>
      <c r="J154" t="s">
        <v>55</v>
      </c>
      <c r="M154" t="s">
        <v>42</v>
      </c>
      <c r="N154">
        <v>6</v>
      </c>
      <c r="Q154" s="4" t="s">
        <v>129</v>
      </c>
    </row>
    <row r="155" spans="1:17" x14ac:dyDescent="0.25">
      <c r="A155">
        <v>154</v>
      </c>
      <c r="C155">
        <v>36</v>
      </c>
      <c r="D155" t="s">
        <v>14</v>
      </c>
      <c r="E155" t="s">
        <v>15</v>
      </c>
      <c r="F155" t="s">
        <v>93</v>
      </c>
      <c r="J155" t="s">
        <v>55</v>
      </c>
      <c r="M155" t="s">
        <v>42</v>
      </c>
      <c r="N155">
        <v>4</v>
      </c>
      <c r="Q155" t="s">
        <v>129</v>
      </c>
    </row>
    <row r="156" spans="1:17" x14ac:dyDescent="0.25">
      <c r="A156">
        <v>155</v>
      </c>
      <c r="C156">
        <v>57</v>
      </c>
      <c r="D156" t="s">
        <v>35</v>
      </c>
      <c r="E156" t="s">
        <v>15</v>
      </c>
      <c r="F156" t="s">
        <v>27</v>
      </c>
      <c r="J156" t="s">
        <v>87</v>
      </c>
      <c r="M156" t="s">
        <v>39</v>
      </c>
      <c r="N156">
        <v>1</v>
      </c>
      <c r="Q156" t="s">
        <v>70</v>
      </c>
    </row>
    <row r="157" spans="1:17" x14ac:dyDescent="0.25">
      <c r="A157">
        <v>156</v>
      </c>
      <c r="C157">
        <v>73</v>
      </c>
      <c r="D157" t="s">
        <v>14</v>
      </c>
      <c r="E157" t="s">
        <v>15</v>
      </c>
      <c r="F157" t="s">
        <v>27</v>
      </c>
      <c r="J157" t="s">
        <v>87</v>
      </c>
      <c r="M157" t="s">
        <v>42</v>
      </c>
      <c r="N157">
        <v>5</v>
      </c>
      <c r="Q157" t="s">
        <v>129</v>
      </c>
    </row>
    <row r="158" spans="1:17" x14ac:dyDescent="0.25">
      <c r="A158">
        <v>157</v>
      </c>
      <c r="C158">
        <v>53</v>
      </c>
      <c r="D158" t="s">
        <v>14</v>
      </c>
      <c r="E158" t="s">
        <v>15</v>
      </c>
      <c r="F158" t="s">
        <v>27</v>
      </c>
      <c r="J158" t="s">
        <v>87</v>
      </c>
      <c r="M158" t="s">
        <v>42</v>
      </c>
      <c r="N158">
        <v>7</v>
      </c>
      <c r="Q158" t="s">
        <v>129</v>
      </c>
    </row>
    <row r="159" spans="1:17" x14ac:dyDescent="0.25">
      <c r="A159">
        <v>158</v>
      </c>
      <c r="C159">
        <v>71</v>
      </c>
      <c r="D159" t="s">
        <v>35</v>
      </c>
      <c r="E159" t="s">
        <v>15</v>
      </c>
      <c r="F159" t="s">
        <v>27</v>
      </c>
      <c r="J159" t="s">
        <v>87</v>
      </c>
      <c r="M159" t="s">
        <v>39</v>
      </c>
      <c r="N159">
        <v>3</v>
      </c>
      <c r="Q159" t="s">
        <v>70</v>
      </c>
    </row>
    <row r="160" spans="1:17" x14ac:dyDescent="0.25">
      <c r="A160">
        <v>159</v>
      </c>
      <c r="C160">
        <v>37</v>
      </c>
      <c r="D160" t="s">
        <v>14</v>
      </c>
      <c r="E160" t="s">
        <v>15</v>
      </c>
      <c r="F160" t="s">
        <v>127</v>
      </c>
      <c r="J160" t="s">
        <v>55</v>
      </c>
      <c r="M160" t="s">
        <v>42</v>
      </c>
      <c r="N160">
        <v>8</v>
      </c>
      <c r="Q160" s="4" t="s">
        <v>129</v>
      </c>
    </row>
    <row r="161" spans="1:17" x14ac:dyDescent="0.25">
      <c r="A161">
        <v>160</v>
      </c>
      <c r="C161">
        <v>31</v>
      </c>
      <c r="D161" t="s">
        <v>35</v>
      </c>
      <c r="E161" t="s">
        <v>15</v>
      </c>
      <c r="F161" t="s">
        <v>27</v>
      </c>
      <c r="J161" t="s">
        <v>55</v>
      </c>
      <c r="M161" t="s">
        <v>39</v>
      </c>
      <c r="N161">
        <v>4</v>
      </c>
      <c r="Q161" t="s">
        <v>70</v>
      </c>
    </row>
    <row r="162" spans="1:17" x14ac:dyDescent="0.25">
      <c r="A162">
        <v>161</v>
      </c>
      <c r="C162">
        <v>71</v>
      </c>
      <c r="D162" t="s">
        <v>35</v>
      </c>
      <c r="E162" t="s">
        <v>15</v>
      </c>
      <c r="F162" t="s">
        <v>50</v>
      </c>
      <c r="J162" t="s">
        <v>87</v>
      </c>
      <c r="M162" t="s">
        <v>39</v>
      </c>
      <c r="N162">
        <v>1</v>
      </c>
      <c r="Q162" t="s">
        <v>70</v>
      </c>
    </row>
    <row r="163" spans="1:17" x14ac:dyDescent="0.25">
      <c r="A163">
        <v>162</v>
      </c>
      <c r="C163">
        <v>30</v>
      </c>
      <c r="D163" t="s">
        <v>14</v>
      </c>
      <c r="E163" t="s">
        <v>26</v>
      </c>
      <c r="F163" t="s">
        <v>124</v>
      </c>
      <c r="J163" t="s">
        <v>55</v>
      </c>
      <c r="M163" t="s">
        <v>42</v>
      </c>
      <c r="N163">
        <v>8</v>
      </c>
      <c r="Q163" s="4" t="s">
        <v>129</v>
      </c>
    </row>
    <row r="164" spans="1:17" x14ac:dyDescent="0.25">
      <c r="A164">
        <v>163</v>
      </c>
      <c r="C164">
        <v>51</v>
      </c>
      <c r="D164" t="s">
        <v>14</v>
      </c>
      <c r="E164" t="s">
        <v>26</v>
      </c>
      <c r="F164" t="s">
        <v>124</v>
      </c>
      <c r="J164" t="s">
        <v>55</v>
      </c>
      <c r="M164" t="s">
        <v>42</v>
      </c>
      <c r="N164">
        <v>4</v>
      </c>
      <c r="Q164" s="4" t="s">
        <v>129</v>
      </c>
    </row>
    <row r="165" spans="1:17" x14ac:dyDescent="0.25">
      <c r="A165">
        <v>164</v>
      </c>
      <c r="C165">
        <v>53</v>
      </c>
      <c r="D165" t="s">
        <v>35</v>
      </c>
      <c r="E165" t="s">
        <v>26</v>
      </c>
      <c r="F165" t="s">
        <v>27</v>
      </c>
      <c r="J165" t="s">
        <v>55</v>
      </c>
      <c r="M165" t="s">
        <v>39</v>
      </c>
      <c r="N165">
        <v>1</v>
      </c>
      <c r="Q165" t="s">
        <v>70</v>
      </c>
    </row>
    <row r="166" spans="1:17" x14ac:dyDescent="0.25">
      <c r="A166">
        <v>165</v>
      </c>
      <c r="C166">
        <v>48</v>
      </c>
      <c r="D166" t="s">
        <v>14</v>
      </c>
      <c r="E166" t="s">
        <v>26</v>
      </c>
      <c r="F166" t="s">
        <v>124</v>
      </c>
      <c r="J166" t="s">
        <v>55</v>
      </c>
      <c r="M166" t="s">
        <v>42</v>
      </c>
      <c r="N166">
        <v>4</v>
      </c>
      <c r="Q166" t="s">
        <v>129</v>
      </c>
    </row>
    <row r="167" spans="1:17" x14ac:dyDescent="0.25">
      <c r="A167">
        <v>166</v>
      </c>
      <c r="C167">
        <v>72</v>
      </c>
      <c r="D167" t="s">
        <v>35</v>
      </c>
      <c r="E167" t="s">
        <v>26</v>
      </c>
      <c r="F167" t="s">
        <v>50</v>
      </c>
      <c r="J167" t="s">
        <v>87</v>
      </c>
      <c r="M167" t="s">
        <v>42</v>
      </c>
      <c r="N167">
        <v>5</v>
      </c>
      <c r="Q167" t="s">
        <v>129</v>
      </c>
    </row>
    <row r="168" spans="1:17" x14ac:dyDescent="0.25">
      <c r="A168">
        <v>167</v>
      </c>
      <c r="C168">
        <v>63</v>
      </c>
      <c r="D168" t="s">
        <v>35</v>
      </c>
      <c r="E168" t="s">
        <v>26</v>
      </c>
      <c r="F168" t="s">
        <v>27</v>
      </c>
      <c r="J168" t="s">
        <v>55</v>
      </c>
      <c r="M168" t="s">
        <v>42</v>
      </c>
      <c r="N168">
        <v>5</v>
      </c>
      <c r="Q168" s="4" t="s">
        <v>129</v>
      </c>
    </row>
    <row r="169" spans="1:17" x14ac:dyDescent="0.25">
      <c r="A169">
        <v>168</v>
      </c>
      <c r="C169">
        <v>18</v>
      </c>
      <c r="D169" t="s">
        <v>14</v>
      </c>
      <c r="E169" t="s">
        <v>15</v>
      </c>
      <c r="F169" t="s">
        <v>27</v>
      </c>
      <c r="J169" t="s">
        <v>55</v>
      </c>
      <c r="M169" t="s">
        <v>42</v>
      </c>
      <c r="N169">
        <v>4</v>
      </c>
      <c r="Q169" t="s">
        <v>129</v>
      </c>
    </row>
    <row r="170" spans="1:17" x14ac:dyDescent="0.25">
      <c r="A170">
        <v>169</v>
      </c>
      <c r="C170">
        <v>51</v>
      </c>
      <c r="D170" t="s">
        <v>14</v>
      </c>
      <c r="E170" t="s">
        <v>26</v>
      </c>
      <c r="F170" t="s">
        <v>124</v>
      </c>
      <c r="J170" t="s">
        <v>55</v>
      </c>
      <c r="M170" t="s">
        <v>42</v>
      </c>
      <c r="N170">
        <v>5</v>
      </c>
      <c r="Q170" s="4" t="s">
        <v>129</v>
      </c>
    </row>
    <row r="171" spans="1:17" x14ac:dyDescent="0.25">
      <c r="A171">
        <v>170</v>
      </c>
      <c r="C171">
        <v>63</v>
      </c>
      <c r="D171" t="s">
        <v>35</v>
      </c>
      <c r="E171" t="s">
        <v>26</v>
      </c>
      <c r="F171" t="s">
        <v>128</v>
      </c>
      <c r="J171" t="s">
        <v>55</v>
      </c>
      <c r="M171" t="s">
        <v>39</v>
      </c>
      <c r="N171">
        <v>1</v>
      </c>
      <c r="Q171" t="s">
        <v>70</v>
      </c>
    </row>
    <row r="172" spans="1:17" x14ac:dyDescent="0.25">
      <c r="A172">
        <v>171</v>
      </c>
      <c r="C172">
        <v>55</v>
      </c>
      <c r="D172" t="s">
        <v>14</v>
      </c>
      <c r="E172" t="s">
        <v>26</v>
      </c>
      <c r="F172" t="s">
        <v>124</v>
      </c>
      <c r="J172" t="s">
        <v>55</v>
      </c>
      <c r="M172" t="s">
        <v>42</v>
      </c>
      <c r="N172">
        <v>4</v>
      </c>
      <c r="Q172" s="4" t="s">
        <v>129</v>
      </c>
    </row>
    <row r="173" spans="1:17" x14ac:dyDescent="0.25">
      <c r="A173">
        <v>172</v>
      </c>
      <c r="C173">
        <v>64</v>
      </c>
      <c r="D173" t="s">
        <v>14</v>
      </c>
      <c r="E173" t="s">
        <v>26</v>
      </c>
      <c r="F173" t="s">
        <v>27</v>
      </c>
      <c r="J173" t="s">
        <v>55</v>
      </c>
      <c r="M173" t="s">
        <v>42</v>
      </c>
      <c r="N173">
        <v>7</v>
      </c>
      <c r="Q173" t="s">
        <v>129</v>
      </c>
    </row>
    <row r="174" spans="1:17" x14ac:dyDescent="0.25">
      <c r="A174">
        <v>173</v>
      </c>
      <c r="C174">
        <v>73</v>
      </c>
      <c r="D174" t="s">
        <v>14</v>
      </c>
      <c r="E174" t="s">
        <v>26</v>
      </c>
      <c r="F174" t="s">
        <v>50</v>
      </c>
      <c r="J174" t="s">
        <v>87</v>
      </c>
      <c r="M174" t="s">
        <v>42</v>
      </c>
      <c r="N174">
        <v>4</v>
      </c>
      <c r="Q174" t="s">
        <v>129</v>
      </c>
    </row>
    <row r="175" spans="1:17" x14ac:dyDescent="0.25">
      <c r="A175">
        <v>174</v>
      </c>
      <c r="C175">
        <v>44</v>
      </c>
      <c r="D175" t="s">
        <v>35</v>
      </c>
      <c r="E175" t="s">
        <v>26</v>
      </c>
      <c r="F175" t="s">
        <v>50</v>
      </c>
      <c r="J175" t="s">
        <v>87</v>
      </c>
      <c r="M175" t="s">
        <v>39</v>
      </c>
      <c r="N175">
        <v>3</v>
      </c>
      <c r="Q175" t="s">
        <v>70</v>
      </c>
    </row>
    <row r="176" spans="1:17" x14ac:dyDescent="0.25">
      <c r="A176">
        <v>175</v>
      </c>
      <c r="C176">
        <v>24</v>
      </c>
      <c r="D176" t="s">
        <v>14</v>
      </c>
      <c r="E176" t="s">
        <v>15</v>
      </c>
      <c r="F176" t="s">
        <v>50</v>
      </c>
      <c r="J176" t="s">
        <v>87</v>
      </c>
      <c r="M176" t="s">
        <v>42</v>
      </c>
      <c r="N176">
        <v>4</v>
      </c>
      <c r="Q176" t="s">
        <v>129</v>
      </c>
    </row>
    <row r="177" spans="1:17" x14ac:dyDescent="0.25">
      <c r="A177">
        <v>176</v>
      </c>
      <c r="C177">
        <v>22</v>
      </c>
      <c r="D177" t="s">
        <v>35</v>
      </c>
      <c r="E177" t="s">
        <v>15</v>
      </c>
      <c r="F177" t="s">
        <v>50</v>
      </c>
      <c r="J177" t="s">
        <v>87</v>
      </c>
      <c r="M177" t="s">
        <v>39</v>
      </c>
      <c r="N177">
        <v>0</v>
      </c>
      <c r="Q177" t="s">
        <v>70</v>
      </c>
    </row>
    <row r="178" spans="1:17" x14ac:dyDescent="0.25">
      <c r="A178">
        <v>177</v>
      </c>
      <c r="C178">
        <v>20</v>
      </c>
      <c r="D178" t="s">
        <v>35</v>
      </c>
      <c r="E178" t="s">
        <v>15</v>
      </c>
      <c r="F178" t="s">
        <v>44</v>
      </c>
      <c r="J178" t="s">
        <v>55</v>
      </c>
      <c r="M178" t="s">
        <v>39</v>
      </c>
      <c r="N178">
        <v>1</v>
      </c>
      <c r="Q178" t="s">
        <v>70</v>
      </c>
    </row>
    <row r="179" spans="1:17" x14ac:dyDescent="0.25">
      <c r="A179">
        <v>178</v>
      </c>
      <c r="C179">
        <v>41</v>
      </c>
      <c r="D179" t="s">
        <v>35</v>
      </c>
      <c r="E179" t="s">
        <v>26</v>
      </c>
      <c r="F179" t="s">
        <v>44</v>
      </c>
      <c r="J179" t="s">
        <v>55</v>
      </c>
      <c r="M179" t="s">
        <v>39</v>
      </c>
      <c r="N179">
        <v>0</v>
      </c>
      <c r="Q179" t="s">
        <v>70</v>
      </c>
    </row>
    <row r="180" spans="1:17" x14ac:dyDescent="0.25">
      <c r="A180">
        <v>179</v>
      </c>
      <c r="C180">
        <v>73</v>
      </c>
      <c r="D180" t="s">
        <v>14</v>
      </c>
      <c r="E180" t="s">
        <v>26</v>
      </c>
      <c r="F180" t="s">
        <v>93</v>
      </c>
      <c r="J180" t="s">
        <v>55</v>
      </c>
      <c r="M180" t="s">
        <v>42</v>
      </c>
      <c r="N180">
        <v>5</v>
      </c>
      <c r="Q180" t="s">
        <v>129</v>
      </c>
    </row>
    <row r="181" spans="1:17" x14ac:dyDescent="0.25">
      <c r="A181">
        <v>180</v>
      </c>
      <c r="C181">
        <v>52</v>
      </c>
      <c r="D181" t="s">
        <v>35</v>
      </c>
      <c r="E181" t="s">
        <v>26</v>
      </c>
      <c r="F181" t="s">
        <v>27</v>
      </c>
      <c r="J181" t="s">
        <v>55</v>
      </c>
      <c r="M181" t="s">
        <v>42</v>
      </c>
      <c r="N181">
        <v>4</v>
      </c>
      <c r="Q181" t="s">
        <v>129</v>
      </c>
    </row>
    <row r="182" spans="1:17" x14ac:dyDescent="0.25">
      <c r="A182">
        <v>181</v>
      </c>
      <c r="C182">
        <v>33</v>
      </c>
      <c r="D182" t="s">
        <v>14</v>
      </c>
      <c r="E182" t="s">
        <v>26</v>
      </c>
      <c r="F182" t="s">
        <v>44</v>
      </c>
      <c r="J182" t="s">
        <v>55</v>
      </c>
      <c r="M182" t="s">
        <v>42</v>
      </c>
      <c r="N182">
        <v>6</v>
      </c>
      <c r="Q182" s="4" t="s">
        <v>129</v>
      </c>
    </row>
    <row r="183" spans="1:17" x14ac:dyDescent="0.25">
      <c r="A183">
        <v>182</v>
      </c>
      <c r="C183">
        <v>57</v>
      </c>
      <c r="D183" t="s">
        <v>14</v>
      </c>
      <c r="E183" t="s">
        <v>26</v>
      </c>
      <c r="F183" t="s">
        <v>27</v>
      </c>
      <c r="J183" t="s">
        <v>55</v>
      </c>
      <c r="M183" t="s">
        <v>42</v>
      </c>
      <c r="N183">
        <v>5</v>
      </c>
      <c r="Q183" t="s">
        <v>129</v>
      </c>
    </row>
    <row r="184" spans="1:17" x14ac:dyDescent="0.25">
      <c r="A184">
        <v>183</v>
      </c>
      <c r="C184">
        <v>38</v>
      </c>
      <c r="D184" t="s">
        <v>14</v>
      </c>
      <c r="E184" t="s">
        <v>26</v>
      </c>
      <c r="F184" t="s">
        <v>27</v>
      </c>
      <c r="J184" t="s">
        <v>55</v>
      </c>
      <c r="M184" t="s">
        <v>42</v>
      </c>
      <c r="N184">
        <v>5</v>
      </c>
      <c r="Q184" t="s">
        <v>129</v>
      </c>
    </row>
    <row r="185" spans="1:17" x14ac:dyDescent="0.25">
      <c r="A185">
        <v>184</v>
      </c>
      <c r="C185">
        <v>61</v>
      </c>
      <c r="D185" t="s">
        <v>35</v>
      </c>
      <c r="E185" t="s">
        <v>26</v>
      </c>
      <c r="F185" t="s">
        <v>27</v>
      </c>
      <c r="J185" t="s">
        <v>55</v>
      </c>
      <c r="M185" t="s">
        <v>39</v>
      </c>
      <c r="N185">
        <v>1</v>
      </c>
      <c r="Q185" t="s">
        <v>70</v>
      </c>
    </row>
    <row r="186" spans="1:17" x14ac:dyDescent="0.25">
      <c r="A186">
        <v>185</v>
      </c>
      <c r="C186">
        <v>16</v>
      </c>
      <c r="D186" t="s">
        <v>35</v>
      </c>
      <c r="E186" t="s">
        <v>15</v>
      </c>
      <c r="F186" t="s">
        <v>44</v>
      </c>
      <c r="J186" t="s">
        <v>55</v>
      </c>
      <c r="M186" t="s">
        <v>42</v>
      </c>
      <c r="N186">
        <v>8</v>
      </c>
      <c r="Q186" s="4" t="s">
        <v>129</v>
      </c>
    </row>
    <row r="187" spans="1:17" x14ac:dyDescent="0.25">
      <c r="A187">
        <v>186</v>
      </c>
      <c r="C187">
        <v>52</v>
      </c>
      <c r="D187" t="s">
        <v>14</v>
      </c>
      <c r="E187" t="s">
        <v>26</v>
      </c>
      <c r="F187" t="s">
        <v>44</v>
      </c>
      <c r="J187" t="s">
        <v>55</v>
      </c>
      <c r="M187" t="s">
        <v>39</v>
      </c>
      <c r="N187">
        <v>1</v>
      </c>
      <c r="Q187" t="s">
        <v>70</v>
      </c>
    </row>
    <row r="188" spans="1:17" x14ac:dyDescent="0.25">
      <c r="A188">
        <v>187</v>
      </c>
      <c r="C188">
        <v>65</v>
      </c>
      <c r="D188" t="s">
        <v>14</v>
      </c>
      <c r="E188" t="s">
        <v>26</v>
      </c>
      <c r="F188" t="s">
        <v>27</v>
      </c>
      <c r="J188" t="s">
        <v>55</v>
      </c>
      <c r="M188" t="s">
        <v>42</v>
      </c>
      <c r="N188">
        <v>8</v>
      </c>
      <c r="Q188" t="s">
        <v>129</v>
      </c>
    </row>
    <row r="189" spans="1:17" x14ac:dyDescent="0.25">
      <c r="A189">
        <v>188</v>
      </c>
      <c r="C189">
        <v>77</v>
      </c>
      <c r="D189" t="s">
        <v>35</v>
      </c>
      <c r="E189" t="s">
        <v>26</v>
      </c>
      <c r="F189" t="s">
        <v>93</v>
      </c>
      <c r="J189" t="s">
        <v>55</v>
      </c>
      <c r="M189" t="s">
        <v>39</v>
      </c>
      <c r="N189">
        <v>4</v>
      </c>
      <c r="Q189" t="s">
        <v>70</v>
      </c>
    </row>
    <row r="190" spans="1:17" x14ac:dyDescent="0.25">
      <c r="A190">
        <v>189</v>
      </c>
      <c r="C190">
        <v>23</v>
      </c>
      <c r="D190" t="s">
        <v>14</v>
      </c>
      <c r="E190" t="s">
        <v>15</v>
      </c>
      <c r="F190" t="s">
        <v>27</v>
      </c>
      <c r="J190" t="s">
        <v>55</v>
      </c>
      <c r="M190" t="s">
        <v>42</v>
      </c>
      <c r="N190">
        <v>4</v>
      </c>
      <c r="Q190" s="4" t="s">
        <v>129</v>
      </c>
    </row>
    <row r="191" spans="1:17" x14ac:dyDescent="0.25">
      <c r="A191">
        <v>190</v>
      </c>
      <c r="C191">
        <v>35</v>
      </c>
      <c r="D191" t="s">
        <v>35</v>
      </c>
      <c r="E191" t="s">
        <v>26</v>
      </c>
      <c r="F191" t="s">
        <v>27</v>
      </c>
      <c r="J191" t="s">
        <v>55</v>
      </c>
      <c r="M191" t="s">
        <v>39</v>
      </c>
      <c r="N191">
        <v>0</v>
      </c>
      <c r="Q191" t="s">
        <v>70</v>
      </c>
    </row>
    <row r="192" spans="1:17" x14ac:dyDescent="0.25">
      <c r="A192">
        <v>191</v>
      </c>
      <c r="C192">
        <v>55</v>
      </c>
      <c r="D192" t="s">
        <v>14</v>
      </c>
      <c r="E192" t="s">
        <v>26</v>
      </c>
      <c r="F192" t="s">
        <v>93</v>
      </c>
      <c r="J192" t="s">
        <v>55</v>
      </c>
      <c r="M192" t="s">
        <v>39</v>
      </c>
      <c r="N192">
        <v>1</v>
      </c>
      <c r="Q192" t="s">
        <v>70</v>
      </c>
    </row>
    <row r="193" spans="1:17" x14ac:dyDescent="0.25">
      <c r="A193">
        <v>192</v>
      </c>
      <c r="C193">
        <v>73</v>
      </c>
      <c r="D193" t="s">
        <v>14</v>
      </c>
      <c r="E193" t="s">
        <v>26</v>
      </c>
      <c r="F193" t="s">
        <v>93</v>
      </c>
      <c r="J193" t="s">
        <v>55</v>
      </c>
      <c r="M193" t="s">
        <v>42</v>
      </c>
      <c r="N193">
        <v>6</v>
      </c>
      <c r="Q193" t="s">
        <v>129</v>
      </c>
    </row>
    <row r="194" spans="1:17" x14ac:dyDescent="0.25">
      <c r="A194">
        <v>193</v>
      </c>
      <c r="C194">
        <v>44</v>
      </c>
      <c r="D194" t="s">
        <v>14</v>
      </c>
      <c r="E194" t="s">
        <v>26</v>
      </c>
      <c r="F194" t="s">
        <v>93</v>
      </c>
      <c r="J194" t="s">
        <v>55</v>
      </c>
      <c r="M194" t="s">
        <v>42</v>
      </c>
      <c r="N194">
        <v>7</v>
      </c>
      <c r="Q194" t="s">
        <v>129</v>
      </c>
    </row>
    <row r="195" spans="1:17" x14ac:dyDescent="0.25">
      <c r="A195">
        <v>194</v>
      </c>
      <c r="C195">
        <v>25</v>
      </c>
      <c r="D195" t="s">
        <v>14</v>
      </c>
      <c r="E195" t="s">
        <v>15</v>
      </c>
      <c r="F195" t="s">
        <v>50</v>
      </c>
      <c r="J195" t="s">
        <v>87</v>
      </c>
      <c r="M195" t="s">
        <v>42</v>
      </c>
      <c r="N195">
        <v>8</v>
      </c>
      <c r="Q195" t="s">
        <v>129</v>
      </c>
    </row>
    <row r="196" spans="1:17" x14ac:dyDescent="0.25">
      <c r="A196">
        <v>195</v>
      </c>
      <c r="C196">
        <v>83</v>
      </c>
      <c r="D196" t="s">
        <v>14</v>
      </c>
      <c r="E196" t="s">
        <v>26</v>
      </c>
      <c r="F196" t="s">
        <v>50</v>
      </c>
      <c r="J196" t="s">
        <v>87</v>
      </c>
      <c r="M196" t="s">
        <v>42</v>
      </c>
      <c r="N196">
        <v>6</v>
      </c>
      <c r="Q196" s="4" t="s">
        <v>129</v>
      </c>
    </row>
    <row r="197" spans="1:17" x14ac:dyDescent="0.25">
      <c r="A197">
        <v>196</v>
      </c>
      <c r="C197">
        <v>17</v>
      </c>
      <c r="D197" t="s">
        <v>14</v>
      </c>
      <c r="E197" t="s">
        <v>15</v>
      </c>
      <c r="F197" t="s">
        <v>50</v>
      </c>
      <c r="J197" t="s">
        <v>87</v>
      </c>
      <c r="M197" t="s">
        <v>42</v>
      </c>
      <c r="N197">
        <v>5</v>
      </c>
      <c r="Q197" t="s">
        <v>129</v>
      </c>
    </row>
    <row r="198" spans="1:17" x14ac:dyDescent="0.25">
      <c r="A198">
        <v>197</v>
      </c>
      <c r="C198">
        <v>80</v>
      </c>
      <c r="D198" t="s">
        <v>14</v>
      </c>
      <c r="E198" t="s">
        <v>15</v>
      </c>
      <c r="F198" t="s">
        <v>50</v>
      </c>
      <c r="J198" t="s">
        <v>55</v>
      </c>
      <c r="M198" t="s">
        <v>42</v>
      </c>
      <c r="N198">
        <v>6</v>
      </c>
      <c r="Q198" t="s">
        <v>129</v>
      </c>
    </row>
    <row r="199" spans="1:17" x14ac:dyDescent="0.25">
      <c r="A199">
        <v>198</v>
      </c>
      <c r="C199">
        <v>66</v>
      </c>
      <c r="D199" t="s">
        <v>35</v>
      </c>
      <c r="E199" t="s">
        <v>15</v>
      </c>
      <c r="F199" t="s">
        <v>50</v>
      </c>
      <c r="J199" t="s">
        <v>55</v>
      </c>
      <c r="M199" t="s">
        <v>39</v>
      </c>
      <c r="N199">
        <v>2</v>
      </c>
      <c r="Q199" t="s">
        <v>70</v>
      </c>
    </row>
    <row r="200" spans="1:17" x14ac:dyDescent="0.25">
      <c r="A200">
        <v>199</v>
      </c>
      <c r="C200">
        <v>51</v>
      </c>
      <c r="D200" t="s">
        <v>14</v>
      </c>
      <c r="E200" t="s">
        <v>15</v>
      </c>
      <c r="F200" t="s">
        <v>50</v>
      </c>
      <c r="J200" t="s">
        <v>55</v>
      </c>
      <c r="M200" t="s">
        <v>42</v>
      </c>
      <c r="N200">
        <v>8</v>
      </c>
      <c r="Q200" t="s">
        <v>129</v>
      </c>
    </row>
    <row r="201" spans="1:17" x14ac:dyDescent="0.25">
      <c r="A201">
        <v>200</v>
      </c>
      <c r="C201">
        <v>41</v>
      </c>
      <c r="D201" t="s">
        <v>35</v>
      </c>
      <c r="E201" t="s">
        <v>15</v>
      </c>
      <c r="F201" t="s">
        <v>93</v>
      </c>
      <c r="J201" t="s">
        <v>55</v>
      </c>
      <c r="M201" t="s">
        <v>42</v>
      </c>
      <c r="N201">
        <v>4</v>
      </c>
      <c r="Q201" t="s">
        <v>129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3EA83-27F9-4034-80E1-F32D93A4C63A}">
  <dimension ref="A1:Q125"/>
  <sheetViews>
    <sheetView workbookViewId="0">
      <selection sqref="A1:T127"/>
    </sheetView>
  </sheetViews>
  <sheetFormatPr defaultRowHeight="15" x14ac:dyDescent="0.25"/>
  <cols>
    <col min="1" max="1" width="11.85546875" customWidth="1"/>
    <col min="3" max="3" width="9.140625" customWidth="1"/>
    <col min="4" max="4" width="9" customWidth="1"/>
  </cols>
  <sheetData>
    <row r="1" spans="1:3" ht="15.75" thickBot="1" x14ac:dyDescent="0.3"/>
    <row r="2" spans="1:3" ht="15.75" thickBot="1" x14ac:dyDescent="0.3">
      <c r="A2" s="5" t="s">
        <v>130</v>
      </c>
      <c r="B2" s="132" t="s">
        <v>131</v>
      </c>
      <c r="C2" s="133"/>
    </row>
    <row r="3" spans="1:3" x14ac:dyDescent="0.25">
      <c r="A3" s="6"/>
      <c r="B3" s="7" t="s">
        <v>132</v>
      </c>
      <c r="C3" s="8" t="s">
        <v>133</v>
      </c>
    </row>
    <row r="4" spans="1:3" x14ac:dyDescent="0.25">
      <c r="A4" s="129" t="s">
        <v>134</v>
      </c>
      <c r="B4" s="130"/>
      <c r="C4" s="131"/>
    </row>
    <row r="5" spans="1:3" x14ac:dyDescent="0.25">
      <c r="A5" s="6" t="s">
        <v>135</v>
      </c>
      <c r="B5" s="7">
        <v>112</v>
      </c>
      <c r="C5" s="9">
        <v>0.56000000000000005</v>
      </c>
    </row>
    <row r="6" spans="1:3" x14ac:dyDescent="0.25">
      <c r="A6" s="6" t="s">
        <v>136</v>
      </c>
      <c r="B6" s="10">
        <v>88</v>
      </c>
      <c r="C6" s="11">
        <v>0.44</v>
      </c>
    </row>
    <row r="7" spans="1:3" x14ac:dyDescent="0.25">
      <c r="A7" s="129" t="s">
        <v>137</v>
      </c>
      <c r="B7" s="130"/>
      <c r="C7" s="131"/>
    </row>
    <row r="8" spans="1:3" x14ac:dyDescent="0.25">
      <c r="A8" s="6" t="s">
        <v>138</v>
      </c>
      <c r="B8" s="10">
        <v>47.43</v>
      </c>
      <c r="C8" s="12"/>
    </row>
    <row r="9" spans="1:3" x14ac:dyDescent="0.25">
      <c r="A9" s="6" t="s">
        <v>139</v>
      </c>
      <c r="B9" s="7">
        <v>47.5</v>
      </c>
      <c r="C9" s="8"/>
    </row>
    <row r="10" spans="1:3" x14ac:dyDescent="0.25">
      <c r="A10" s="6" t="s">
        <v>140</v>
      </c>
      <c r="B10" s="10">
        <v>73</v>
      </c>
      <c r="C10" s="12"/>
    </row>
    <row r="11" spans="1:3" x14ac:dyDescent="0.25">
      <c r="A11" s="6" t="s">
        <v>141</v>
      </c>
      <c r="B11" s="7" t="s">
        <v>142</v>
      </c>
      <c r="C11" s="8"/>
    </row>
    <row r="12" spans="1:3" x14ac:dyDescent="0.25">
      <c r="A12" s="129" t="s">
        <v>143</v>
      </c>
      <c r="B12" s="130"/>
      <c r="C12" s="131"/>
    </row>
    <row r="13" spans="1:3" x14ac:dyDescent="0.25">
      <c r="A13" s="6" t="s">
        <v>144</v>
      </c>
      <c r="B13" s="7">
        <v>120</v>
      </c>
      <c r="C13" s="9">
        <v>0.6</v>
      </c>
    </row>
    <row r="14" spans="1:3" x14ac:dyDescent="0.25">
      <c r="A14" s="6" t="s">
        <v>145</v>
      </c>
      <c r="B14" s="10">
        <v>80</v>
      </c>
      <c r="C14" s="11">
        <v>0.4</v>
      </c>
    </row>
    <row r="15" spans="1:3" x14ac:dyDescent="0.25">
      <c r="A15" s="129" t="s">
        <v>146</v>
      </c>
      <c r="B15" s="130"/>
      <c r="C15" s="131"/>
    </row>
    <row r="16" spans="1:3" ht="25.5" x14ac:dyDescent="0.25">
      <c r="A16" s="6" t="s">
        <v>147</v>
      </c>
      <c r="B16" s="10">
        <v>15</v>
      </c>
      <c r="C16" s="13">
        <v>7.4999999999999997E-2</v>
      </c>
    </row>
    <row r="17" spans="1:3" x14ac:dyDescent="0.25">
      <c r="A17" s="6" t="s">
        <v>148</v>
      </c>
      <c r="B17" s="7">
        <v>111</v>
      </c>
      <c r="C17" s="14">
        <v>0.55500000000000005</v>
      </c>
    </row>
    <row r="18" spans="1:3" ht="25.5" x14ac:dyDescent="0.25">
      <c r="A18" s="6" t="s">
        <v>149</v>
      </c>
      <c r="B18" s="10">
        <v>60</v>
      </c>
      <c r="C18" s="11">
        <v>0.3</v>
      </c>
    </row>
    <row r="19" spans="1:3" x14ac:dyDescent="0.25">
      <c r="A19" s="6" t="s">
        <v>150</v>
      </c>
      <c r="B19" s="7">
        <v>14</v>
      </c>
      <c r="C19" s="9">
        <v>7.0000000000000007E-2</v>
      </c>
    </row>
    <row r="20" spans="1:3" x14ac:dyDescent="0.25">
      <c r="A20" s="129" t="s">
        <v>151</v>
      </c>
      <c r="B20" s="130"/>
      <c r="C20" s="131"/>
    </row>
    <row r="21" spans="1:3" x14ac:dyDescent="0.25">
      <c r="A21" s="15" t="s">
        <v>152</v>
      </c>
      <c r="B21" s="7">
        <v>4</v>
      </c>
      <c r="C21" s="9">
        <v>0.02</v>
      </c>
    </row>
    <row r="22" spans="1:3" x14ac:dyDescent="0.25">
      <c r="A22" s="6" t="s">
        <v>153</v>
      </c>
      <c r="B22" s="10">
        <v>130</v>
      </c>
      <c r="C22" s="11">
        <v>0.65</v>
      </c>
    </row>
    <row r="23" spans="1:3" x14ac:dyDescent="0.25">
      <c r="A23" s="6" t="s">
        <v>154</v>
      </c>
      <c r="B23" s="7">
        <v>44</v>
      </c>
      <c r="C23" s="9">
        <v>0.22</v>
      </c>
    </row>
    <row r="24" spans="1:3" x14ac:dyDescent="0.25">
      <c r="A24" s="6" t="s">
        <v>155</v>
      </c>
      <c r="B24" s="10">
        <v>22</v>
      </c>
      <c r="C24" s="11">
        <v>0.11</v>
      </c>
    </row>
    <row r="25" spans="1:3" x14ac:dyDescent="0.25">
      <c r="A25" s="129" t="s">
        <v>156</v>
      </c>
      <c r="B25" s="130"/>
      <c r="C25" s="131"/>
    </row>
    <row r="26" spans="1:3" x14ac:dyDescent="0.25">
      <c r="A26" s="6" t="s">
        <v>157</v>
      </c>
      <c r="B26" s="16"/>
      <c r="C26" s="12"/>
    </row>
    <row r="27" spans="1:3" x14ac:dyDescent="0.25">
      <c r="A27" s="6" t="s">
        <v>158</v>
      </c>
      <c r="B27" s="17"/>
      <c r="C27" s="8"/>
    </row>
    <row r="28" spans="1:3" x14ac:dyDescent="0.25">
      <c r="A28" s="129" t="s">
        <v>159</v>
      </c>
      <c r="B28" s="130"/>
      <c r="C28" s="131"/>
    </row>
    <row r="29" spans="1:3" x14ac:dyDescent="0.25">
      <c r="A29" s="6" t="s">
        <v>160</v>
      </c>
      <c r="B29" s="7">
        <v>106</v>
      </c>
      <c r="C29" s="9">
        <v>0.53</v>
      </c>
    </row>
    <row r="30" spans="1:3" x14ac:dyDescent="0.25">
      <c r="A30" s="6" t="s">
        <v>161</v>
      </c>
      <c r="B30" s="10">
        <v>94</v>
      </c>
      <c r="C30" s="11">
        <v>0.47</v>
      </c>
    </row>
    <row r="31" spans="1:3" x14ac:dyDescent="0.25">
      <c r="A31" s="129" t="s">
        <v>162</v>
      </c>
      <c r="B31" s="130"/>
      <c r="C31" s="131"/>
    </row>
    <row r="32" spans="1:3" x14ac:dyDescent="0.25">
      <c r="A32" s="6" t="s">
        <v>158</v>
      </c>
      <c r="B32" s="10">
        <v>22</v>
      </c>
      <c r="C32" s="11">
        <v>0.11</v>
      </c>
    </row>
    <row r="33" spans="1:9" ht="25.5" x14ac:dyDescent="0.25">
      <c r="A33" s="6" t="s">
        <v>163</v>
      </c>
      <c r="B33" s="7" t="s">
        <v>164</v>
      </c>
      <c r="C33" s="14">
        <v>0.30499999999999999</v>
      </c>
    </row>
    <row r="34" spans="1:9" ht="25.5" x14ac:dyDescent="0.25">
      <c r="A34" s="6" t="s">
        <v>165</v>
      </c>
      <c r="B34" s="10" t="s">
        <v>166</v>
      </c>
      <c r="C34" s="13">
        <v>0.39500000000000002</v>
      </c>
    </row>
    <row r="35" spans="1:9" ht="25.5" x14ac:dyDescent="0.25">
      <c r="A35" s="6" t="s">
        <v>167</v>
      </c>
      <c r="B35" s="7" t="s">
        <v>168</v>
      </c>
      <c r="C35" s="14">
        <v>0.185</v>
      </c>
    </row>
    <row r="36" spans="1:9" ht="15.75" thickBot="1" x14ac:dyDescent="0.3">
      <c r="A36" s="18" t="s">
        <v>169</v>
      </c>
      <c r="B36" s="19">
        <v>1</v>
      </c>
      <c r="C36" s="20">
        <v>5.0000000000000001E-3</v>
      </c>
    </row>
    <row r="39" spans="1:9" x14ac:dyDescent="0.25">
      <c r="A39" s="21"/>
    </row>
    <row r="40" spans="1:9" ht="15.75" thickBot="1" x14ac:dyDescent="0.3">
      <c r="A40" s="21" t="s">
        <v>170</v>
      </c>
    </row>
    <row r="41" spans="1:9" ht="16.5" thickBot="1" x14ac:dyDescent="0.3">
      <c r="A41" s="23" t="s">
        <v>171</v>
      </c>
      <c r="B41" s="24" t="s">
        <v>172</v>
      </c>
      <c r="C41" s="24" t="s">
        <v>173</v>
      </c>
      <c r="D41" s="24" t="s">
        <v>174</v>
      </c>
      <c r="E41" s="24" t="s">
        <v>175</v>
      </c>
      <c r="F41" s="24" t="s">
        <v>176</v>
      </c>
      <c r="G41" s="24" t="s">
        <v>177</v>
      </c>
      <c r="H41" s="24" t="s">
        <v>178</v>
      </c>
      <c r="I41" s="25" t="s">
        <v>179</v>
      </c>
    </row>
    <row r="42" spans="1:9" ht="16.5" thickBot="1" x14ac:dyDescent="0.3">
      <c r="A42" s="27" t="s">
        <v>180</v>
      </c>
      <c r="B42" s="29">
        <v>23</v>
      </c>
      <c r="C42" s="29">
        <v>10</v>
      </c>
      <c r="D42" s="29">
        <v>17</v>
      </c>
      <c r="E42" s="29">
        <v>20</v>
      </c>
      <c r="F42" s="29">
        <v>16</v>
      </c>
      <c r="G42" s="29">
        <v>12</v>
      </c>
      <c r="H42" s="29">
        <v>14</v>
      </c>
      <c r="I42" s="29">
        <v>112</v>
      </c>
    </row>
    <row r="43" spans="1:9" ht="16.5" thickBot="1" x14ac:dyDescent="0.3">
      <c r="A43" s="27" t="s">
        <v>181</v>
      </c>
      <c r="B43" s="29">
        <v>18</v>
      </c>
      <c r="C43" s="29">
        <v>12</v>
      </c>
      <c r="D43" s="29">
        <v>17</v>
      </c>
      <c r="E43" s="29">
        <v>10</v>
      </c>
      <c r="F43" s="29">
        <v>12</v>
      </c>
      <c r="G43" s="29">
        <v>12</v>
      </c>
      <c r="H43" s="29">
        <v>7</v>
      </c>
      <c r="I43" s="29">
        <v>88</v>
      </c>
    </row>
    <row r="44" spans="1:9" ht="16.5" thickBot="1" x14ac:dyDescent="0.3">
      <c r="A44" s="30" t="s">
        <v>182</v>
      </c>
      <c r="B44" s="32">
        <v>41</v>
      </c>
      <c r="C44" s="32">
        <v>22</v>
      </c>
      <c r="D44" s="32">
        <v>34</v>
      </c>
      <c r="E44" s="32">
        <v>30</v>
      </c>
      <c r="F44" s="32">
        <v>28</v>
      </c>
      <c r="G44" s="32">
        <v>24</v>
      </c>
      <c r="H44" s="32">
        <v>21</v>
      </c>
      <c r="I44" s="33">
        <v>200</v>
      </c>
    </row>
    <row r="45" spans="1:9" ht="16.5" thickBot="1" x14ac:dyDescent="0.3">
      <c r="A45" s="30" t="s">
        <v>133</v>
      </c>
      <c r="B45" s="32">
        <v>20.5</v>
      </c>
      <c r="C45" s="34">
        <v>0.115</v>
      </c>
      <c r="D45" s="35">
        <v>0.17</v>
      </c>
      <c r="E45" s="35">
        <v>0.15</v>
      </c>
      <c r="F45" s="35">
        <v>0.14000000000000001</v>
      </c>
      <c r="G45" s="35">
        <v>0.12</v>
      </c>
      <c r="H45" s="34">
        <v>0.105</v>
      </c>
      <c r="I45" s="36">
        <v>1</v>
      </c>
    </row>
    <row r="46" spans="1:9" x14ac:dyDescent="0.25">
      <c r="A46" s="37"/>
    </row>
    <row r="47" spans="1:9" x14ac:dyDescent="0.25">
      <c r="A47" s="37"/>
    </row>
    <row r="49" spans="1:17" ht="15.75" thickBot="1" x14ac:dyDescent="0.3">
      <c r="A49" s="38" t="s">
        <v>183</v>
      </c>
    </row>
    <row r="50" spans="1:17" ht="16.5" thickBot="1" x14ac:dyDescent="0.3">
      <c r="A50" s="39" t="s">
        <v>184</v>
      </c>
      <c r="B50" s="119" t="s">
        <v>172</v>
      </c>
      <c r="C50" s="120"/>
      <c r="D50" s="119" t="s">
        <v>173</v>
      </c>
      <c r="E50" s="120"/>
      <c r="F50" s="119" t="s">
        <v>174</v>
      </c>
      <c r="G50" s="120"/>
      <c r="H50" s="119" t="s">
        <v>175</v>
      </c>
      <c r="I50" s="120"/>
      <c r="J50" s="119" t="s">
        <v>176</v>
      </c>
      <c r="K50" s="120"/>
      <c r="L50" s="119" t="s">
        <v>177</v>
      </c>
      <c r="M50" s="120"/>
      <c r="N50" s="119" t="s">
        <v>178</v>
      </c>
      <c r="O50" s="120"/>
      <c r="P50" s="127" t="s">
        <v>179</v>
      </c>
      <c r="Q50" s="128"/>
    </row>
    <row r="51" spans="1:17" ht="16.5" thickBot="1" x14ac:dyDescent="0.3">
      <c r="A51" s="40" t="s">
        <v>185</v>
      </c>
      <c r="B51" s="42" t="s">
        <v>186</v>
      </c>
      <c r="C51" s="29" t="s">
        <v>187</v>
      </c>
      <c r="D51" s="42" t="s">
        <v>186</v>
      </c>
      <c r="E51" s="29" t="s">
        <v>187</v>
      </c>
      <c r="F51" s="42" t="s">
        <v>186</v>
      </c>
      <c r="G51" s="29" t="s">
        <v>187</v>
      </c>
      <c r="H51" s="42" t="s">
        <v>186</v>
      </c>
      <c r="I51" s="29" t="s">
        <v>187</v>
      </c>
      <c r="J51" s="42" t="s">
        <v>186</v>
      </c>
      <c r="K51" s="29" t="s">
        <v>187</v>
      </c>
      <c r="L51" s="42" t="s">
        <v>186</v>
      </c>
      <c r="M51" s="29" t="s">
        <v>187</v>
      </c>
      <c r="N51" s="42" t="s">
        <v>186</v>
      </c>
      <c r="O51" s="29" t="s">
        <v>187</v>
      </c>
      <c r="P51" s="43" t="s">
        <v>186</v>
      </c>
      <c r="Q51" s="43" t="s">
        <v>187</v>
      </c>
    </row>
    <row r="52" spans="1:17" ht="16.5" thickBot="1" x14ac:dyDescent="0.3">
      <c r="A52" s="27" t="s">
        <v>188</v>
      </c>
      <c r="B52" s="42">
        <v>6</v>
      </c>
      <c r="C52" s="29" t="s">
        <v>189</v>
      </c>
      <c r="D52" s="42">
        <v>4</v>
      </c>
      <c r="E52" s="29" t="s">
        <v>189</v>
      </c>
      <c r="F52" s="42">
        <v>4</v>
      </c>
      <c r="G52" s="29" t="s">
        <v>189</v>
      </c>
      <c r="H52" s="42">
        <v>4</v>
      </c>
      <c r="I52" s="29" t="s">
        <v>189</v>
      </c>
      <c r="J52" s="42">
        <v>2</v>
      </c>
      <c r="K52" s="29" t="s">
        <v>189</v>
      </c>
      <c r="L52" s="42">
        <v>1</v>
      </c>
      <c r="M52" s="29" t="s">
        <v>189</v>
      </c>
      <c r="N52" s="42">
        <v>0</v>
      </c>
      <c r="O52" s="29" t="s">
        <v>189</v>
      </c>
      <c r="P52" s="44">
        <v>21</v>
      </c>
      <c r="Q52" s="44">
        <v>0</v>
      </c>
    </row>
    <row r="53" spans="1:17" ht="16.5" thickBot="1" x14ac:dyDescent="0.3">
      <c r="A53" s="27" t="s">
        <v>190</v>
      </c>
      <c r="B53" s="42">
        <v>11</v>
      </c>
      <c r="C53" s="29" t="s">
        <v>189</v>
      </c>
      <c r="D53" s="42">
        <v>7</v>
      </c>
      <c r="E53" s="29" t="s">
        <v>189</v>
      </c>
      <c r="F53" s="42">
        <v>7</v>
      </c>
      <c r="G53" s="29" t="s">
        <v>189</v>
      </c>
      <c r="H53" s="42">
        <v>10</v>
      </c>
      <c r="I53" s="29">
        <v>1</v>
      </c>
      <c r="J53" s="42">
        <v>10</v>
      </c>
      <c r="K53" s="29">
        <v>1</v>
      </c>
      <c r="L53" s="42">
        <v>8</v>
      </c>
      <c r="M53" s="29" t="s">
        <v>189</v>
      </c>
      <c r="N53" s="42">
        <v>6</v>
      </c>
      <c r="O53" s="29" t="s">
        <v>189</v>
      </c>
      <c r="P53" s="44">
        <v>59</v>
      </c>
      <c r="Q53" s="44">
        <v>2</v>
      </c>
    </row>
    <row r="54" spans="1:17" ht="20.25" customHeight="1" thickBot="1" x14ac:dyDescent="0.3">
      <c r="A54" s="27" t="s">
        <v>191</v>
      </c>
      <c r="B54" s="42">
        <v>2</v>
      </c>
      <c r="C54" s="29">
        <v>13</v>
      </c>
      <c r="D54" s="42">
        <v>2</v>
      </c>
      <c r="E54" s="29">
        <v>6</v>
      </c>
      <c r="F54" s="42">
        <v>3</v>
      </c>
      <c r="G54" s="29">
        <v>12</v>
      </c>
      <c r="H54" s="42">
        <v>1</v>
      </c>
      <c r="I54" s="29">
        <v>9</v>
      </c>
      <c r="J54" s="42">
        <v>1</v>
      </c>
      <c r="K54" s="29">
        <v>6</v>
      </c>
      <c r="L54" s="42">
        <v>2</v>
      </c>
      <c r="M54" s="29">
        <v>9</v>
      </c>
      <c r="N54" s="42">
        <v>2</v>
      </c>
      <c r="O54" s="29">
        <v>11</v>
      </c>
      <c r="P54" s="44">
        <v>13</v>
      </c>
      <c r="Q54" s="44">
        <v>66</v>
      </c>
    </row>
    <row r="55" spans="1:17" ht="16.5" thickBot="1" x14ac:dyDescent="0.3">
      <c r="A55" s="27" t="s">
        <v>192</v>
      </c>
      <c r="B55" s="42" t="s">
        <v>189</v>
      </c>
      <c r="C55" s="29">
        <v>8</v>
      </c>
      <c r="D55" s="42" t="s">
        <v>189</v>
      </c>
      <c r="E55" s="29">
        <v>3</v>
      </c>
      <c r="F55" s="42" t="s">
        <v>189</v>
      </c>
      <c r="G55" s="29">
        <v>8</v>
      </c>
      <c r="H55" s="42" t="s">
        <v>189</v>
      </c>
      <c r="I55" s="29">
        <v>3</v>
      </c>
      <c r="J55" s="42" t="s">
        <v>189</v>
      </c>
      <c r="K55" s="29">
        <v>8</v>
      </c>
      <c r="L55" s="42" t="s">
        <v>189</v>
      </c>
      <c r="M55" s="29">
        <v>4</v>
      </c>
      <c r="N55" s="42" t="s">
        <v>189</v>
      </c>
      <c r="O55" s="29">
        <v>1</v>
      </c>
      <c r="P55" s="44">
        <v>0</v>
      </c>
      <c r="Q55" s="44">
        <v>32</v>
      </c>
    </row>
    <row r="56" spans="1:17" ht="16.5" thickBot="1" x14ac:dyDescent="0.3">
      <c r="A56" s="27" t="s">
        <v>193</v>
      </c>
      <c r="B56" s="42" t="s">
        <v>189</v>
      </c>
      <c r="C56" s="29">
        <v>1</v>
      </c>
      <c r="D56" s="42" t="s">
        <v>189</v>
      </c>
      <c r="E56" s="29" t="s">
        <v>189</v>
      </c>
      <c r="F56" s="42" t="s">
        <v>189</v>
      </c>
      <c r="G56" s="29" t="s">
        <v>189</v>
      </c>
      <c r="H56" s="42" t="s">
        <v>189</v>
      </c>
      <c r="I56" s="29" t="s">
        <v>189</v>
      </c>
      <c r="J56" s="42" t="s">
        <v>189</v>
      </c>
      <c r="K56" s="29"/>
      <c r="L56" s="42" t="s">
        <v>189</v>
      </c>
      <c r="M56" s="29"/>
      <c r="N56" s="42" t="s">
        <v>189</v>
      </c>
      <c r="O56" s="29" t="s">
        <v>189</v>
      </c>
      <c r="P56" s="44">
        <v>0</v>
      </c>
      <c r="Q56" s="44">
        <v>1</v>
      </c>
    </row>
    <row r="57" spans="1:17" ht="16.5" thickBot="1" x14ac:dyDescent="0.3">
      <c r="A57" s="30" t="s">
        <v>182</v>
      </c>
      <c r="B57" s="32">
        <v>19</v>
      </c>
      <c r="C57" s="32">
        <v>22</v>
      </c>
      <c r="D57" s="32">
        <v>13</v>
      </c>
      <c r="E57" s="32">
        <v>9</v>
      </c>
      <c r="F57" s="32">
        <v>14</v>
      </c>
      <c r="G57" s="32">
        <v>20</v>
      </c>
      <c r="H57" s="32">
        <v>15</v>
      </c>
      <c r="I57" s="32">
        <v>13</v>
      </c>
      <c r="J57" s="32">
        <v>13</v>
      </c>
      <c r="K57" s="32">
        <v>15</v>
      </c>
      <c r="L57" s="32">
        <v>11</v>
      </c>
      <c r="M57" s="32">
        <v>13</v>
      </c>
      <c r="N57" s="32">
        <v>8</v>
      </c>
      <c r="O57" s="32">
        <v>12</v>
      </c>
      <c r="P57" s="43"/>
      <c r="Q57" s="43"/>
    </row>
    <row r="58" spans="1:17" ht="16.5" thickBot="1" x14ac:dyDescent="0.3">
      <c r="A58" s="30" t="s">
        <v>133</v>
      </c>
      <c r="B58" s="109"/>
      <c r="C58" s="110"/>
      <c r="D58" s="109"/>
      <c r="E58" s="110"/>
      <c r="F58" s="109"/>
      <c r="G58" s="110"/>
      <c r="H58" s="109"/>
      <c r="I58" s="110"/>
      <c r="J58" s="109"/>
      <c r="K58" s="110"/>
      <c r="L58" s="109"/>
      <c r="M58" s="110"/>
      <c r="N58" s="109"/>
      <c r="O58" s="110"/>
      <c r="P58" s="125">
        <v>1</v>
      </c>
      <c r="Q58" s="126"/>
    </row>
    <row r="59" spans="1:17" x14ac:dyDescent="0.25">
      <c r="A59" s="45"/>
    </row>
    <row r="60" spans="1:17" ht="15.75" thickBot="1" x14ac:dyDescent="0.3">
      <c r="A60" s="21" t="s">
        <v>194</v>
      </c>
    </row>
    <row r="61" spans="1:17" ht="32.25" thickBot="1" x14ac:dyDescent="0.3">
      <c r="A61" s="39" t="s">
        <v>195</v>
      </c>
      <c r="B61" s="119" t="s">
        <v>196</v>
      </c>
      <c r="C61" s="120"/>
      <c r="D61" s="113" t="s">
        <v>197</v>
      </c>
      <c r="E61" s="114"/>
      <c r="F61" s="121" t="s">
        <v>179</v>
      </c>
      <c r="G61" s="122"/>
      <c r="H61" s="46"/>
    </row>
    <row r="62" spans="1:17" ht="16.5" thickBot="1" x14ac:dyDescent="0.3">
      <c r="A62" s="40" t="s">
        <v>185</v>
      </c>
      <c r="B62" s="42" t="s">
        <v>186</v>
      </c>
      <c r="C62" s="56" t="s">
        <v>187</v>
      </c>
      <c r="D62" s="42" t="s">
        <v>186</v>
      </c>
      <c r="E62" s="56" t="s">
        <v>187</v>
      </c>
      <c r="F62" s="121"/>
      <c r="G62" s="122"/>
    </row>
    <row r="63" spans="1:17" ht="16.5" thickBot="1" x14ac:dyDescent="0.3">
      <c r="A63" s="27" t="s">
        <v>188</v>
      </c>
      <c r="B63" s="42">
        <v>4</v>
      </c>
      <c r="C63" s="56">
        <v>0</v>
      </c>
      <c r="D63" s="42">
        <v>18</v>
      </c>
      <c r="E63" s="56">
        <v>0</v>
      </c>
      <c r="F63" s="119"/>
      <c r="G63" s="120"/>
    </row>
    <row r="64" spans="1:17" ht="16.5" thickBot="1" x14ac:dyDescent="0.3">
      <c r="A64" s="27" t="s">
        <v>190</v>
      </c>
      <c r="B64" s="42">
        <v>22</v>
      </c>
      <c r="C64" s="56">
        <v>2</v>
      </c>
      <c r="D64" s="42">
        <v>37</v>
      </c>
      <c r="E64" s="56">
        <v>0</v>
      </c>
      <c r="F64" s="119"/>
      <c r="G64" s="120"/>
    </row>
    <row r="65" spans="1:9" ht="32.25" customHeight="1" thickBot="1" x14ac:dyDescent="0.3">
      <c r="A65" s="27" t="s">
        <v>191</v>
      </c>
      <c r="B65" s="42">
        <v>1</v>
      </c>
      <c r="C65" s="56">
        <v>53</v>
      </c>
      <c r="D65" s="42">
        <v>12</v>
      </c>
      <c r="E65" s="56">
        <v>13</v>
      </c>
      <c r="F65" s="119"/>
      <c r="G65" s="120"/>
    </row>
    <row r="66" spans="1:9" ht="16.5" thickBot="1" x14ac:dyDescent="0.3">
      <c r="A66" s="27" t="s">
        <v>192</v>
      </c>
      <c r="B66" s="42">
        <v>0</v>
      </c>
      <c r="C66" s="56">
        <v>30</v>
      </c>
      <c r="D66" s="42">
        <v>0</v>
      </c>
      <c r="E66" s="56">
        <v>7</v>
      </c>
      <c r="F66" s="119"/>
      <c r="G66" s="120"/>
    </row>
    <row r="67" spans="1:9" ht="16.5" thickBot="1" x14ac:dyDescent="0.3">
      <c r="A67" s="27" t="s">
        <v>193</v>
      </c>
      <c r="B67" s="42">
        <v>0</v>
      </c>
      <c r="C67" s="56">
        <v>0</v>
      </c>
      <c r="D67" s="42">
        <v>0</v>
      </c>
      <c r="E67" s="56">
        <v>1</v>
      </c>
      <c r="F67" s="119"/>
      <c r="G67" s="120"/>
    </row>
    <row r="68" spans="1:9" ht="16.5" thickBot="1" x14ac:dyDescent="0.3">
      <c r="A68" s="30" t="s">
        <v>182</v>
      </c>
      <c r="B68" s="32">
        <v>27</v>
      </c>
      <c r="C68" s="54">
        <v>85</v>
      </c>
      <c r="D68" s="32">
        <v>67</v>
      </c>
      <c r="E68" s="54">
        <v>21</v>
      </c>
      <c r="F68" s="123"/>
      <c r="G68" s="124"/>
    </row>
    <row r="69" spans="1:9" ht="16.5" thickBot="1" x14ac:dyDescent="0.3">
      <c r="A69" s="30" t="s">
        <v>133</v>
      </c>
      <c r="B69" s="109"/>
      <c r="C69" s="110"/>
      <c r="D69" s="54"/>
      <c r="E69" s="59"/>
      <c r="F69" s="111">
        <v>1</v>
      </c>
      <c r="G69" s="112"/>
      <c r="H69" s="47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1"/>
    </row>
    <row r="72" spans="1:9" ht="15.75" thickBot="1" x14ac:dyDescent="0.3">
      <c r="A72" s="21" t="s">
        <v>198</v>
      </c>
    </row>
    <row r="73" spans="1:9" ht="32.25" thickBot="1" x14ac:dyDescent="0.3">
      <c r="A73" s="39" t="s">
        <v>199</v>
      </c>
      <c r="B73" s="119" t="s">
        <v>15</v>
      </c>
      <c r="C73" s="120"/>
      <c r="D73" s="119" t="s">
        <v>26</v>
      </c>
      <c r="E73" s="120"/>
      <c r="F73" s="25" t="s">
        <v>179</v>
      </c>
    </row>
    <row r="74" spans="1:9" ht="16.5" thickBot="1" x14ac:dyDescent="0.3">
      <c r="A74" s="40" t="s">
        <v>185</v>
      </c>
      <c r="B74" s="42" t="s">
        <v>186</v>
      </c>
      <c r="C74" s="29" t="s">
        <v>187</v>
      </c>
      <c r="D74" s="42" t="s">
        <v>186</v>
      </c>
      <c r="E74" s="29" t="s">
        <v>187</v>
      </c>
      <c r="F74" s="48"/>
    </row>
    <row r="75" spans="1:9" ht="15.75" thickBot="1" x14ac:dyDescent="0.3">
      <c r="A75" s="26" t="s">
        <v>188</v>
      </c>
      <c r="B75" s="41">
        <v>8</v>
      </c>
      <c r="C75" s="28" t="s">
        <v>189</v>
      </c>
      <c r="D75" s="41">
        <v>14</v>
      </c>
      <c r="E75" s="28" t="s">
        <v>189</v>
      </c>
      <c r="F75" s="28"/>
    </row>
    <row r="76" spans="1:9" ht="15.75" thickBot="1" x14ac:dyDescent="0.3">
      <c r="A76" s="26" t="s">
        <v>190</v>
      </c>
      <c r="B76" s="41">
        <v>39</v>
      </c>
      <c r="C76" s="28" t="s">
        <v>189</v>
      </c>
      <c r="D76" s="41">
        <v>20</v>
      </c>
      <c r="E76" s="28" t="s">
        <v>189</v>
      </c>
      <c r="F76" s="28"/>
    </row>
    <row r="77" spans="1:9" ht="15.75" thickBot="1" x14ac:dyDescent="0.3">
      <c r="A77" s="26" t="s">
        <v>191</v>
      </c>
      <c r="B77" s="41">
        <v>6</v>
      </c>
      <c r="C77" s="28">
        <v>38</v>
      </c>
      <c r="D77" s="41">
        <v>7</v>
      </c>
      <c r="E77" s="28">
        <v>22</v>
      </c>
      <c r="F77" s="28"/>
    </row>
    <row r="78" spans="1:9" ht="15.75" thickBot="1" x14ac:dyDescent="0.3">
      <c r="A78" s="26" t="s">
        <v>192</v>
      </c>
      <c r="B78" s="41" t="s">
        <v>189</v>
      </c>
      <c r="C78" s="28">
        <v>24</v>
      </c>
      <c r="D78" s="41" t="s">
        <v>189</v>
      </c>
      <c r="E78" s="28">
        <v>21</v>
      </c>
      <c r="F78" s="28"/>
    </row>
    <row r="79" spans="1:9" ht="15.75" thickBot="1" x14ac:dyDescent="0.3">
      <c r="A79" s="26" t="s">
        <v>193</v>
      </c>
      <c r="B79" s="41" t="s">
        <v>189</v>
      </c>
      <c r="C79" s="28">
        <v>1</v>
      </c>
      <c r="D79" s="41" t="s">
        <v>189</v>
      </c>
      <c r="E79" s="28" t="s">
        <v>189</v>
      </c>
      <c r="F79" s="28"/>
    </row>
    <row r="80" spans="1:9" ht="15.75" thickBot="1" x14ac:dyDescent="0.3">
      <c r="A80" s="49" t="s">
        <v>182</v>
      </c>
      <c r="B80" s="31">
        <v>53</v>
      </c>
      <c r="C80" s="31">
        <v>63</v>
      </c>
      <c r="D80" s="31">
        <v>41</v>
      </c>
      <c r="E80" s="31">
        <v>41</v>
      </c>
      <c r="F80" s="50"/>
    </row>
    <row r="81" spans="1:11" ht="16.5" thickBot="1" x14ac:dyDescent="0.3">
      <c r="A81" s="30" t="s">
        <v>133</v>
      </c>
      <c r="B81" s="109"/>
      <c r="C81" s="110"/>
      <c r="D81" s="109"/>
      <c r="E81" s="110"/>
      <c r="F81" s="36">
        <v>1</v>
      </c>
    </row>
    <row r="82" spans="1:11" x14ac:dyDescent="0.25">
      <c r="A82" s="51"/>
    </row>
    <row r="83" spans="1:11" x14ac:dyDescent="0.25">
      <c r="A83" s="51"/>
    </row>
    <row r="84" spans="1:11" ht="15.75" thickBot="1" x14ac:dyDescent="0.3">
      <c r="A84" s="21" t="s">
        <v>200</v>
      </c>
    </row>
    <row r="85" spans="1:11" ht="32.25" thickBot="1" x14ac:dyDescent="0.3">
      <c r="A85" s="39" t="s">
        <v>201</v>
      </c>
      <c r="B85" s="119" t="s">
        <v>202</v>
      </c>
      <c r="C85" s="120"/>
      <c r="D85" s="119" t="s">
        <v>203</v>
      </c>
      <c r="E85" s="120"/>
      <c r="F85" s="121" t="s">
        <v>204</v>
      </c>
      <c r="G85" s="122"/>
      <c r="H85" s="121" t="s">
        <v>205</v>
      </c>
      <c r="I85" s="122"/>
      <c r="J85" s="25" t="s">
        <v>179</v>
      </c>
      <c r="K85" s="46"/>
    </row>
    <row r="86" spans="1:11" ht="16.5" thickBot="1" x14ac:dyDescent="0.3">
      <c r="A86" s="40" t="s">
        <v>185</v>
      </c>
      <c r="B86" s="42" t="s">
        <v>186</v>
      </c>
      <c r="C86" s="29" t="s">
        <v>187</v>
      </c>
      <c r="D86" s="42" t="s">
        <v>186</v>
      </c>
      <c r="E86" s="29" t="s">
        <v>187</v>
      </c>
      <c r="F86" s="42" t="s">
        <v>186</v>
      </c>
      <c r="G86" s="29" t="s">
        <v>187</v>
      </c>
      <c r="H86" s="42" t="s">
        <v>186</v>
      </c>
      <c r="I86" s="29" t="s">
        <v>187</v>
      </c>
      <c r="J86" s="57"/>
    </row>
    <row r="87" spans="1:11" ht="16.5" thickBot="1" x14ac:dyDescent="0.3">
      <c r="A87" s="27" t="s">
        <v>188</v>
      </c>
      <c r="B87" s="42">
        <v>2</v>
      </c>
      <c r="C87" s="29" t="s">
        <v>189</v>
      </c>
      <c r="D87" s="42">
        <v>13</v>
      </c>
      <c r="E87" s="29" t="s">
        <v>189</v>
      </c>
      <c r="F87" s="42">
        <v>6</v>
      </c>
      <c r="G87" s="29" t="s">
        <v>189</v>
      </c>
      <c r="H87" s="42">
        <v>1</v>
      </c>
      <c r="I87" s="29" t="s">
        <v>189</v>
      </c>
      <c r="J87" s="56"/>
    </row>
    <row r="88" spans="1:11" ht="16.5" thickBot="1" x14ac:dyDescent="0.3">
      <c r="A88" s="27" t="s">
        <v>190</v>
      </c>
      <c r="B88" s="42">
        <v>2</v>
      </c>
      <c r="C88" s="29" t="s">
        <v>189</v>
      </c>
      <c r="D88" s="42">
        <v>30</v>
      </c>
      <c r="E88" s="29" t="s">
        <v>189</v>
      </c>
      <c r="F88" s="42">
        <v>21</v>
      </c>
      <c r="G88" s="29">
        <v>2</v>
      </c>
      <c r="H88" s="42">
        <v>6</v>
      </c>
      <c r="I88" s="29" t="s">
        <v>189</v>
      </c>
      <c r="J88" s="56"/>
    </row>
    <row r="89" spans="1:11" ht="32.25" customHeight="1" thickBot="1" x14ac:dyDescent="0.3">
      <c r="A89" s="27" t="s">
        <v>191</v>
      </c>
      <c r="B89" s="42">
        <v>1</v>
      </c>
      <c r="C89" s="29">
        <v>7</v>
      </c>
      <c r="D89" s="42">
        <v>8</v>
      </c>
      <c r="E89" s="29">
        <v>38</v>
      </c>
      <c r="F89" s="42">
        <v>4</v>
      </c>
      <c r="G89" s="29">
        <v>18</v>
      </c>
      <c r="H89" s="42" t="s">
        <v>189</v>
      </c>
      <c r="I89" s="29">
        <v>3</v>
      </c>
      <c r="J89" s="56"/>
    </row>
    <row r="90" spans="1:11" ht="16.5" thickBot="1" x14ac:dyDescent="0.3">
      <c r="A90" s="27" t="s">
        <v>192</v>
      </c>
      <c r="B90" s="42" t="s">
        <v>189</v>
      </c>
      <c r="C90" s="29">
        <v>3</v>
      </c>
      <c r="D90" s="42" t="s">
        <v>189</v>
      </c>
      <c r="E90" s="29">
        <v>21</v>
      </c>
      <c r="F90" s="42" t="s">
        <v>189</v>
      </c>
      <c r="G90" s="29">
        <v>9</v>
      </c>
      <c r="H90" s="42" t="s">
        <v>189</v>
      </c>
      <c r="I90" s="29">
        <v>4</v>
      </c>
      <c r="J90" s="56"/>
    </row>
    <row r="91" spans="1:11" ht="16.5" thickBot="1" x14ac:dyDescent="0.3">
      <c r="A91" s="27" t="s">
        <v>193</v>
      </c>
      <c r="B91" s="42" t="s">
        <v>189</v>
      </c>
      <c r="C91" s="29" t="s">
        <v>189</v>
      </c>
      <c r="D91" s="42" t="s">
        <v>189</v>
      </c>
      <c r="E91" s="29">
        <v>1</v>
      </c>
      <c r="F91" s="42" t="s">
        <v>189</v>
      </c>
      <c r="G91" s="29" t="s">
        <v>189</v>
      </c>
      <c r="H91" s="42" t="s">
        <v>189</v>
      </c>
      <c r="I91" s="29" t="s">
        <v>189</v>
      </c>
      <c r="J91" s="56"/>
    </row>
    <row r="92" spans="1:11" ht="16.5" thickBot="1" x14ac:dyDescent="0.3">
      <c r="A92" s="30" t="s">
        <v>182</v>
      </c>
      <c r="B92" s="32">
        <v>5</v>
      </c>
      <c r="C92" s="32">
        <v>10</v>
      </c>
      <c r="D92" s="32">
        <v>51</v>
      </c>
      <c r="E92" s="32">
        <v>60</v>
      </c>
      <c r="F92" s="33">
        <v>31</v>
      </c>
      <c r="G92" s="33">
        <v>29</v>
      </c>
      <c r="H92" s="33">
        <v>7</v>
      </c>
      <c r="I92" s="33">
        <v>7</v>
      </c>
      <c r="J92" s="58"/>
    </row>
    <row r="93" spans="1:11" ht="16.5" thickBot="1" x14ac:dyDescent="0.3">
      <c r="A93" s="30" t="s">
        <v>133</v>
      </c>
      <c r="B93" s="109"/>
      <c r="C93" s="110"/>
      <c r="D93" s="109"/>
      <c r="E93" s="110"/>
      <c r="F93" s="123"/>
      <c r="G93" s="124"/>
      <c r="H93" s="123"/>
      <c r="I93" s="124"/>
      <c r="J93" s="36">
        <v>1</v>
      </c>
      <c r="K93" s="47"/>
    </row>
    <row r="94" spans="1:11" x14ac:dyDescent="0.25">
      <c r="A94" s="51"/>
    </row>
    <row r="95" spans="1:11" ht="15.75" thickBot="1" x14ac:dyDescent="0.3">
      <c r="A95" s="21" t="s">
        <v>206</v>
      </c>
    </row>
    <row r="96" spans="1:11" ht="48" customHeight="1" thickBot="1" x14ac:dyDescent="0.3">
      <c r="A96" s="39" t="s">
        <v>207</v>
      </c>
      <c r="B96" s="119" t="s">
        <v>208</v>
      </c>
      <c r="C96" s="120"/>
      <c r="D96" s="119" t="s">
        <v>55</v>
      </c>
      <c r="E96" s="120"/>
      <c r="F96" s="121" t="s">
        <v>18</v>
      </c>
      <c r="G96" s="122"/>
      <c r="H96" s="121" t="s">
        <v>209</v>
      </c>
      <c r="I96" s="122"/>
      <c r="J96" s="25" t="s">
        <v>179</v>
      </c>
    </row>
    <row r="97" spans="1:10" ht="16.5" thickBot="1" x14ac:dyDescent="0.3">
      <c r="A97" s="40" t="s">
        <v>185</v>
      </c>
      <c r="B97" s="42" t="s">
        <v>186</v>
      </c>
      <c r="C97" s="29" t="s">
        <v>187</v>
      </c>
      <c r="D97" s="42" t="s">
        <v>186</v>
      </c>
      <c r="E97" s="29" t="s">
        <v>187</v>
      </c>
      <c r="F97" s="42" t="s">
        <v>186</v>
      </c>
      <c r="G97" s="29" t="s">
        <v>187</v>
      </c>
      <c r="H97" s="42" t="s">
        <v>186</v>
      </c>
      <c r="I97" s="29" t="s">
        <v>187</v>
      </c>
      <c r="J97" s="48"/>
    </row>
    <row r="98" spans="1:10" ht="16.5" thickBot="1" x14ac:dyDescent="0.3">
      <c r="A98" s="27" t="s">
        <v>188</v>
      </c>
      <c r="B98" s="42"/>
      <c r="C98" s="29"/>
      <c r="D98" s="42">
        <v>14</v>
      </c>
      <c r="E98" s="29"/>
      <c r="F98" s="42">
        <v>7</v>
      </c>
      <c r="G98" s="29"/>
      <c r="H98" s="42">
        <v>1</v>
      </c>
      <c r="I98" s="29"/>
      <c r="J98" s="29"/>
    </row>
    <row r="99" spans="1:10" ht="16.5" thickBot="1" x14ac:dyDescent="0.3">
      <c r="A99" s="27" t="s">
        <v>190</v>
      </c>
      <c r="B99" s="42">
        <v>1</v>
      </c>
      <c r="C99" s="29"/>
      <c r="D99" s="42">
        <v>34</v>
      </c>
      <c r="E99" s="29">
        <v>1</v>
      </c>
      <c r="F99" s="42">
        <v>16</v>
      </c>
      <c r="G99" s="29">
        <v>1</v>
      </c>
      <c r="H99" s="42">
        <v>8</v>
      </c>
      <c r="I99" s="29"/>
      <c r="J99" s="29"/>
    </row>
    <row r="100" spans="1:10" ht="16.5" thickBot="1" x14ac:dyDescent="0.3">
      <c r="A100" s="27" t="s">
        <v>191</v>
      </c>
      <c r="B100" s="42"/>
      <c r="C100" s="29">
        <v>2</v>
      </c>
      <c r="D100" s="42">
        <v>8</v>
      </c>
      <c r="E100" s="29">
        <v>46</v>
      </c>
      <c r="F100" s="42">
        <v>4</v>
      </c>
      <c r="G100" s="29">
        <v>10</v>
      </c>
      <c r="H100" s="42">
        <v>1</v>
      </c>
      <c r="I100" s="29">
        <v>8</v>
      </c>
      <c r="J100" s="29"/>
    </row>
    <row r="101" spans="1:10" ht="16.5" thickBot="1" x14ac:dyDescent="0.3">
      <c r="A101" s="27" t="s">
        <v>192</v>
      </c>
      <c r="B101" s="42"/>
      <c r="C101" s="29"/>
      <c r="D101" s="42">
        <v>0</v>
      </c>
      <c r="E101" s="29">
        <v>27</v>
      </c>
      <c r="F101" s="42"/>
      <c r="G101" s="29">
        <v>6</v>
      </c>
      <c r="H101" s="42"/>
      <c r="I101" s="29">
        <v>4</v>
      </c>
      <c r="J101" s="29"/>
    </row>
    <row r="102" spans="1:10" ht="16.5" thickBot="1" x14ac:dyDescent="0.3">
      <c r="A102" s="27" t="s">
        <v>193</v>
      </c>
      <c r="B102" s="42"/>
      <c r="C102" s="29">
        <v>1</v>
      </c>
      <c r="D102" s="42"/>
      <c r="E102" s="29"/>
      <c r="F102" s="42"/>
      <c r="G102" s="29"/>
      <c r="H102" s="42"/>
      <c r="I102" s="29"/>
      <c r="J102" s="29"/>
    </row>
    <row r="103" spans="1:10" ht="16.5" thickBot="1" x14ac:dyDescent="0.3">
      <c r="A103" s="30" t="s">
        <v>182</v>
      </c>
      <c r="B103" s="32">
        <v>1</v>
      </c>
      <c r="C103" s="32">
        <v>3</v>
      </c>
      <c r="D103" s="32">
        <v>56</v>
      </c>
      <c r="E103" s="32">
        <v>74</v>
      </c>
      <c r="F103" s="33">
        <v>27</v>
      </c>
      <c r="G103" s="33">
        <v>17</v>
      </c>
      <c r="H103" s="33">
        <v>10</v>
      </c>
      <c r="I103" s="33">
        <v>12</v>
      </c>
      <c r="J103" s="33"/>
    </row>
    <row r="104" spans="1:10" ht="16.5" thickBot="1" x14ac:dyDescent="0.3">
      <c r="A104" s="30" t="s">
        <v>133</v>
      </c>
      <c r="B104" s="109"/>
      <c r="C104" s="110"/>
      <c r="D104" s="109"/>
      <c r="E104" s="110"/>
      <c r="F104" s="123"/>
      <c r="G104" s="124"/>
      <c r="H104" s="123"/>
      <c r="I104" s="124"/>
      <c r="J104" s="36">
        <v>1</v>
      </c>
    </row>
    <row r="105" spans="1:10" x14ac:dyDescent="0.25">
      <c r="A105" s="22"/>
    </row>
    <row r="106" spans="1:10" ht="15.75" thickBot="1" x14ac:dyDescent="0.3">
      <c r="A106" s="21" t="s">
        <v>210</v>
      </c>
    </row>
    <row r="107" spans="1:10" ht="31.5" x14ac:dyDescent="0.25">
      <c r="A107" s="115" t="s">
        <v>211</v>
      </c>
      <c r="B107" s="52" t="s">
        <v>188</v>
      </c>
      <c r="C107" s="52" t="s">
        <v>190</v>
      </c>
      <c r="D107" s="52" t="s">
        <v>191</v>
      </c>
      <c r="E107" s="52" t="s">
        <v>192</v>
      </c>
      <c r="F107" s="52" t="s">
        <v>212</v>
      </c>
      <c r="G107" s="117" t="s">
        <v>179</v>
      </c>
    </row>
    <row r="108" spans="1:10" ht="16.5" thickBot="1" x14ac:dyDescent="0.3">
      <c r="A108" s="116"/>
      <c r="B108" s="29">
        <v>0</v>
      </c>
      <c r="C108" s="53">
        <v>44256</v>
      </c>
      <c r="D108" s="53">
        <v>44351</v>
      </c>
      <c r="E108" s="53">
        <v>44446</v>
      </c>
      <c r="F108" s="29">
        <v>10</v>
      </c>
      <c r="G108" s="118"/>
    </row>
    <row r="109" spans="1:10" ht="16.5" thickBot="1" x14ac:dyDescent="0.3">
      <c r="A109" s="27" t="s">
        <v>42</v>
      </c>
      <c r="B109" s="29">
        <v>0</v>
      </c>
      <c r="C109" s="29">
        <v>2</v>
      </c>
      <c r="D109" s="29">
        <v>66</v>
      </c>
      <c r="E109" s="29">
        <v>37</v>
      </c>
      <c r="F109" s="29">
        <v>1</v>
      </c>
      <c r="G109" s="29">
        <v>106</v>
      </c>
    </row>
    <row r="110" spans="1:10" ht="16.5" thickBot="1" x14ac:dyDescent="0.3">
      <c r="A110" s="27" t="s">
        <v>213</v>
      </c>
      <c r="B110" s="29">
        <v>22</v>
      </c>
      <c r="C110" s="29">
        <v>59</v>
      </c>
      <c r="D110" s="29">
        <v>13</v>
      </c>
      <c r="E110" s="29">
        <v>0</v>
      </c>
      <c r="F110" s="29">
        <v>0</v>
      </c>
      <c r="G110" s="29">
        <v>94</v>
      </c>
    </row>
    <row r="111" spans="1:10" ht="16.5" thickBot="1" x14ac:dyDescent="0.3">
      <c r="A111" s="30" t="s">
        <v>182</v>
      </c>
      <c r="B111" s="33">
        <v>22</v>
      </c>
      <c r="C111" s="33">
        <v>61</v>
      </c>
      <c r="D111" s="33">
        <v>121</v>
      </c>
      <c r="E111" s="33">
        <v>37</v>
      </c>
      <c r="F111" s="33">
        <v>1</v>
      </c>
      <c r="G111" s="33">
        <v>200</v>
      </c>
    </row>
    <row r="112" spans="1:10" ht="16.5" thickBot="1" x14ac:dyDescent="0.3">
      <c r="A112" s="30" t="s">
        <v>214</v>
      </c>
      <c r="B112" s="34">
        <v>0.115</v>
      </c>
      <c r="C112" s="34">
        <v>0.30499999999999999</v>
      </c>
      <c r="D112" s="34">
        <v>0.60499999999999998</v>
      </c>
      <c r="E112" s="34">
        <v>0.185</v>
      </c>
      <c r="F112" s="34">
        <v>5.0000000000000001E-3</v>
      </c>
      <c r="G112" s="36">
        <v>1</v>
      </c>
    </row>
    <row r="113" spans="1:7" x14ac:dyDescent="0.25">
      <c r="A113" s="22"/>
    </row>
    <row r="114" spans="1:7" ht="15.75" thickBot="1" x14ac:dyDescent="0.3">
      <c r="A114" s="21" t="s">
        <v>215</v>
      </c>
    </row>
    <row r="115" spans="1:7" ht="32.25" thickBot="1" x14ac:dyDescent="0.3">
      <c r="A115" s="39" t="s">
        <v>195</v>
      </c>
      <c r="B115" s="119" t="s">
        <v>70</v>
      </c>
      <c r="C115" s="120"/>
      <c r="D115" s="119" t="s">
        <v>129</v>
      </c>
      <c r="E115" s="120"/>
      <c r="F115" s="121" t="s">
        <v>179</v>
      </c>
      <c r="G115" s="122"/>
    </row>
    <row r="116" spans="1:7" ht="16.5" thickBot="1" x14ac:dyDescent="0.3">
      <c r="A116" s="40" t="s">
        <v>185</v>
      </c>
      <c r="B116" s="42" t="s">
        <v>186</v>
      </c>
      <c r="C116" s="29" t="s">
        <v>187</v>
      </c>
      <c r="D116" s="42" t="s">
        <v>186</v>
      </c>
      <c r="E116" s="56" t="s">
        <v>187</v>
      </c>
      <c r="F116" s="24"/>
      <c r="G116" s="48"/>
    </row>
    <row r="117" spans="1:7" ht="16.5" thickBot="1" x14ac:dyDescent="0.3">
      <c r="A117" s="27" t="s">
        <v>188</v>
      </c>
      <c r="B117" s="42">
        <v>7</v>
      </c>
      <c r="C117" s="29" t="s">
        <v>189</v>
      </c>
      <c r="D117" s="42">
        <v>15</v>
      </c>
      <c r="E117" s="56" t="s">
        <v>189</v>
      </c>
      <c r="F117" s="24"/>
      <c r="G117" s="29"/>
    </row>
    <row r="118" spans="1:7" ht="16.5" thickBot="1" x14ac:dyDescent="0.3">
      <c r="A118" s="27" t="s">
        <v>190</v>
      </c>
      <c r="B118" s="42">
        <v>15</v>
      </c>
      <c r="C118" s="29">
        <v>2</v>
      </c>
      <c r="D118" s="42">
        <v>44</v>
      </c>
      <c r="E118" s="56" t="s">
        <v>189</v>
      </c>
      <c r="F118" s="24"/>
      <c r="G118" s="29"/>
    </row>
    <row r="119" spans="1:7" ht="32.25" customHeight="1" thickBot="1" x14ac:dyDescent="0.3">
      <c r="A119" s="27" t="s">
        <v>191</v>
      </c>
      <c r="B119" s="42">
        <v>2</v>
      </c>
      <c r="C119" s="29">
        <v>24</v>
      </c>
      <c r="D119" s="42">
        <v>11</v>
      </c>
      <c r="E119" s="56">
        <v>42</v>
      </c>
      <c r="F119" s="24"/>
      <c r="G119" s="29"/>
    </row>
    <row r="120" spans="1:7" ht="16.5" thickBot="1" x14ac:dyDescent="0.3">
      <c r="A120" s="27" t="s">
        <v>192</v>
      </c>
      <c r="B120" s="42" t="s">
        <v>189</v>
      </c>
      <c r="C120" s="29">
        <v>18</v>
      </c>
      <c r="D120" s="42" t="s">
        <v>189</v>
      </c>
      <c r="E120" s="56">
        <v>21</v>
      </c>
      <c r="F120" s="24"/>
      <c r="G120" s="29"/>
    </row>
    <row r="121" spans="1:7" ht="16.5" thickBot="1" x14ac:dyDescent="0.3">
      <c r="A121" s="27" t="s">
        <v>193</v>
      </c>
      <c r="B121" s="42" t="s">
        <v>189</v>
      </c>
      <c r="C121" s="29">
        <v>1</v>
      </c>
      <c r="D121" s="42" t="s">
        <v>189</v>
      </c>
      <c r="E121" s="56" t="s">
        <v>189</v>
      </c>
      <c r="F121" s="24"/>
      <c r="G121" s="29"/>
    </row>
    <row r="122" spans="1:7" ht="16.5" thickBot="1" x14ac:dyDescent="0.3">
      <c r="A122" s="30" t="s">
        <v>182</v>
      </c>
      <c r="B122" s="32">
        <v>24</v>
      </c>
      <c r="C122" s="32">
        <v>43</v>
      </c>
      <c r="D122" s="32">
        <v>70</v>
      </c>
      <c r="E122" s="54">
        <v>63</v>
      </c>
      <c r="F122" s="55"/>
      <c r="G122" s="33"/>
    </row>
    <row r="123" spans="1:7" ht="16.5" thickBot="1" x14ac:dyDescent="0.3">
      <c r="A123" s="30" t="s">
        <v>133</v>
      </c>
      <c r="B123" s="109"/>
      <c r="C123" s="110"/>
      <c r="D123" s="109"/>
      <c r="E123" s="110"/>
      <c r="F123" s="111">
        <v>1</v>
      </c>
      <c r="G123" s="11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2"/>
    </row>
  </sheetData>
  <mergeCells count="65">
    <mergeCell ref="A20:C20"/>
    <mergeCell ref="B2:C2"/>
    <mergeCell ref="A4:C4"/>
    <mergeCell ref="A7:C7"/>
    <mergeCell ref="A12:C12"/>
    <mergeCell ref="A15:C15"/>
    <mergeCell ref="A25:C25"/>
    <mergeCell ref="A28:C28"/>
    <mergeCell ref="A31:C31"/>
    <mergeCell ref="B50:C50"/>
    <mergeCell ref="D50:E50"/>
    <mergeCell ref="N50:O50"/>
    <mergeCell ref="P50:Q50"/>
    <mergeCell ref="B58:C58"/>
    <mergeCell ref="D58:E58"/>
    <mergeCell ref="F58:G58"/>
    <mergeCell ref="H58:I58"/>
    <mergeCell ref="J58:K58"/>
    <mergeCell ref="F50:G50"/>
    <mergeCell ref="B61:C61"/>
    <mergeCell ref="F61:G61"/>
    <mergeCell ref="H50:I50"/>
    <mergeCell ref="J50:K50"/>
    <mergeCell ref="L50:M50"/>
    <mergeCell ref="F62:G62"/>
    <mergeCell ref="F63:G63"/>
    <mergeCell ref="L58:M58"/>
    <mergeCell ref="N58:O58"/>
    <mergeCell ref="P58:Q58"/>
    <mergeCell ref="B69:C69"/>
    <mergeCell ref="F69:G69"/>
    <mergeCell ref="F66:G66"/>
    <mergeCell ref="F67:G67"/>
    <mergeCell ref="F64:G64"/>
    <mergeCell ref="F65:G65"/>
    <mergeCell ref="H93:I93"/>
    <mergeCell ref="F85:G85"/>
    <mergeCell ref="H85:I85"/>
    <mergeCell ref="B73:C73"/>
    <mergeCell ref="D73:E73"/>
    <mergeCell ref="B81:C81"/>
    <mergeCell ref="D81:E81"/>
    <mergeCell ref="B85:C85"/>
    <mergeCell ref="D85:E85"/>
    <mergeCell ref="H96:I96"/>
    <mergeCell ref="B104:C104"/>
    <mergeCell ref="D104:E104"/>
    <mergeCell ref="F104:G104"/>
    <mergeCell ref="H104:I104"/>
    <mergeCell ref="B123:C123"/>
    <mergeCell ref="D123:E123"/>
    <mergeCell ref="F123:G123"/>
    <mergeCell ref="D61:E61"/>
    <mergeCell ref="A107:A108"/>
    <mergeCell ref="G107:G108"/>
    <mergeCell ref="B115:C115"/>
    <mergeCell ref="D115:E115"/>
    <mergeCell ref="F115:G115"/>
    <mergeCell ref="B96:C96"/>
    <mergeCell ref="D96:E96"/>
    <mergeCell ref="F96:G96"/>
    <mergeCell ref="B93:C93"/>
    <mergeCell ref="D93:E93"/>
    <mergeCell ref="F93:G93"/>
    <mergeCell ref="F68:G6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1EE3B-8A88-4F46-BBC9-F6425AD369E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FD03-3707-4203-87B9-B679E3BED248}">
  <dimension ref="A1:AH75"/>
  <sheetViews>
    <sheetView zoomScaleNormal="100" workbookViewId="0">
      <pane ySplit="3" topLeftCell="A89" activePane="bottomLeft" state="frozen"/>
      <selection pane="bottomLeft" activeCell="AH4" sqref="AH4"/>
    </sheetView>
  </sheetViews>
  <sheetFormatPr defaultColWidth="19.5703125" defaultRowHeight="15" x14ac:dyDescent="0.25"/>
  <cols>
    <col min="1" max="1" width="4.28515625" customWidth="1"/>
    <col min="2" max="2" width="9.140625" style="79" customWidth="1"/>
    <col min="3" max="3" width="11.7109375" style="79" customWidth="1"/>
    <col min="4" max="4" width="9.7109375" bestFit="1" customWidth="1"/>
    <col min="5" max="5" width="3.85546875" customWidth="1"/>
    <col min="6" max="24" width="4" customWidth="1"/>
    <col min="25" max="25" width="3.85546875" customWidth="1"/>
    <col min="26" max="28" width="4" customWidth="1"/>
    <col min="29" max="29" width="7.7109375" customWidth="1"/>
    <col min="30" max="30" width="7.5703125" customWidth="1"/>
    <col min="31" max="31" width="4.140625" customWidth="1"/>
    <col min="32" max="32" width="4" customWidth="1"/>
    <col min="33" max="33" width="5.140625" customWidth="1"/>
  </cols>
  <sheetData>
    <row r="1" spans="1:34" ht="15.75" thickBot="1" x14ac:dyDescent="0.3">
      <c r="E1" s="134" t="s">
        <v>224</v>
      </c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2" spans="1:34" ht="15.75" thickBot="1" x14ac:dyDescent="0.3">
      <c r="B2" s="74"/>
      <c r="E2" s="138" t="s">
        <v>227</v>
      </c>
      <c r="F2" s="139"/>
      <c r="G2" s="140"/>
      <c r="H2" s="138" t="s">
        <v>228</v>
      </c>
      <c r="I2" s="139"/>
      <c r="J2" s="140"/>
      <c r="K2" s="138" t="s">
        <v>229</v>
      </c>
      <c r="L2" s="139"/>
      <c r="M2" s="140"/>
      <c r="N2" s="138" t="s">
        <v>230</v>
      </c>
      <c r="O2" s="139"/>
      <c r="P2" s="140"/>
      <c r="Q2" s="138" t="s">
        <v>231</v>
      </c>
      <c r="R2" s="139"/>
      <c r="S2" s="140"/>
      <c r="T2" s="138" t="s">
        <v>232</v>
      </c>
      <c r="U2" s="139"/>
      <c r="V2" s="140"/>
      <c r="W2" s="138" t="s">
        <v>236</v>
      </c>
      <c r="X2" s="139"/>
      <c r="Y2" s="140"/>
      <c r="Z2" s="135" t="s">
        <v>225</v>
      </c>
      <c r="AA2" s="136"/>
      <c r="AB2" s="136"/>
      <c r="AC2" s="137"/>
      <c r="AH2" t="s">
        <v>241</v>
      </c>
    </row>
    <row r="3" spans="1:34" ht="15.75" thickBot="1" x14ac:dyDescent="0.3">
      <c r="A3" s="69"/>
      <c r="B3" s="80" t="s">
        <v>222</v>
      </c>
      <c r="C3" s="81" t="s">
        <v>223</v>
      </c>
      <c r="D3" s="72" t="s">
        <v>185</v>
      </c>
      <c r="E3" s="73" t="s">
        <v>131</v>
      </c>
      <c r="F3" s="73" t="s">
        <v>213</v>
      </c>
      <c r="G3" s="73" t="s">
        <v>217</v>
      </c>
      <c r="H3" s="73" t="s">
        <v>131</v>
      </c>
      <c r="I3" s="73" t="s">
        <v>213</v>
      </c>
      <c r="J3" s="73" t="s">
        <v>217</v>
      </c>
      <c r="K3" s="73" t="s">
        <v>131</v>
      </c>
      <c r="L3" s="73" t="s">
        <v>213</v>
      </c>
      <c r="M3" s="73" t="s">
        <v>217</v>
      </c>
      <c r="N3" s="73" t="s">
        <v>131</v>
      </c>
      <c r="O3" s="73" t="s">
        <v>213</v>
      </c>
      <c r="P3" s="73" t="s">
        <v>217</v>
      </c>
      <c r="Q3" s="73" t="s">
        <v>131</v>
      </c>
      <c r="R3" s="73" t="s">
        <v>213</v>
      </c>
      <c r="S3" s="73" t="s">
        <v>217</v>
      </c>
      <c r="T3" s="73" t="s">
        <v>131</v>
      </c>
      <c r="U3" s="73" t="s">
        <v>213</v>
      </c>
      <c r="V3" s="73" t="s">
        <v>217</v>
      </c>
      <c r="W3" s="73" t="s">
        <v>131</v>
      </c>
      <c r="X3" s="73" t="s">
        <v>213</v>
      </c>
      <c r="Y3" s="73" t="s">
        <v>217</v>
      </c>
      <c r="Z3" s="76" t="s">
        <v>234</v>
      </c>
      <c r="AA3" s="75" t="s">
        <v>233</v>
      </c>
      <c r="AB3" s="78" t="s">
        <v>235</v>
      </c>
      <c r="AC3" s="77" t="s">
        <v>226</v>
      </c>
      <c r="AE3" s="106" t="s">
        <v>237</v>
      </c>
      <c r="AF3" s="107" t="s">
        <v>238</v>
      </c>
      <c r="AH3" s="141"/>
    </row>
    <row r="4" spans="1:34" x14ac:dyDescent="0.25">
      <c r="A4" s="69">
        <v>1</v>
      </c>
      <c r="B4" s="82" t="s">
        <v>134</v>
      </c>
      <c r="C4" s="83" t="s">
        <v>196</v>
      </c>
      <c r="D4" s="69" t="s">
        <v>188</v>
      </c>
      <c r="E4" s="60"/>
      <c r="F4" s="61">
        <v>1</v>
      </c>
      <c r="G4" s="62"/>
      <c r="H4" s="61"/>
      <c r="I4" s="61"/>
      <c r="J4" s="62"/>
      <c r="K4" s="61"/>
      <c r="L4" s="61">
        <v>1</v>
      </c>
      <c r="M4" s="62"/>
      <c r="N4" s="61"/>
      <c r="O4" s="61">
        <v>2</v>
      </c>
      <c r="P4" s="62"/>
      <c r="Q4" s="61"/>
      <c r="R4" s="61"/>
      <c r="S4" s="62"/>
      <c r="T4" s="61"/>
      <c r="U4" s="61"/>
      <c r="V4" s="62"/>
      <c r="W4" s="61"/>
      <c r="X4" s="61"/>
      <c r="Y4" s="62"/>
      <c r="Z4">
        <f t="shared" ref="Z4:Z53" si="0">SUM(E4,H4,K4,N4,Q4,T4,W4)</f>
        <v>0</v>
      </c>
      <c r="AA4">
        <f t="shared" ref="AA4:AA53" si="1">SUM(F4,I4,L4,O4,R4,U4,X4)</f>
        <v>4</v>
      </c>
      <c r="AB4" s="74">
        <f t="shared" ref="AB4:AB53" si="2">SUM(Z4:AA4)</f>
        <v>4</v>
      </c>
      <c r="AE4" s="69">
        <v>1</v>
      </c>
      <c r="AF4" s="69"/>
    </row>
    <row r="5" spans="1:34" x14ac:dyDescent="0.25">
      <c r="A5" s="70"/>
      <c r="B5" s="84"/>
      <c r="C5" s="85"/>
      <c r="D5" s="70" t="s">
        <v>190</v>
      </c>
      <c r="E5" s="63"/>
      <c r="F5" s="64">
        <v>3</v>
      </c>
      <c r="G5" s="65"/>
      <c r="H5" s="64"/>
      <c r="I5" s="64">
        <v>4</v>
      </c>
      <c r="J5" s="65"/>
      <c r="K5" s="64"/>
      <c r="L5" s="64">
        <v>2</v>
      </c>
      <c r="M5" s="65"/>
      <c r="N5" s="64">
        <v>1</v>
      </c>
      <c r="O5" s="64">
        <v>6</v>
      </c>
      <c r="P5" s="65"/>
      <c r="Q5" s="74">
        <v>1</v>
      </c>
      <c r="R5" s="64">
        <v>3</v>
      </c>
      <c r="S5" s="65"/>
      <c r="T5" s="64"/>
      <c r="U5" s="64">
        <v>1</v>
      </c>
      <c r="V5" s="65"/>
      <c r="W5" s="64"/>
      <c r="X5" s="64">
        <v>3</v>
      </c>
      <c r="Y5" s="65"/>
      <c r="Z5">
        <f t="shared" si="0"/>
        <v>2</v>
      </c>
      <c r="AA5">
        <f t="shared" si="1"/>
        <v>22</v>
      </c>
      <c r="AB5" s="74">
        <f t="shared" si="2"/>
        <v>24</v>
      </c>
      <c r="AE5" s="70"/>
      <c r="AF5" s="70"/>
    </row>
    <row r="6" spans="1:34" x14ac:dyDescent="0.25">
      <c r="A6" s="70"/>
      <c r="B6" s="84"/>
      <c r="C6" s="85"/>
      <c r="D6" s="70" t="s">
        <v>191</v>
      </c>
      <c r="E6" s="63">
        <v>12</v>
      </c>
      <c r="F6" s="64">
        <v>1</v>
      </c>
      <c r="G6" s="65"/>
      <c r="H6" s="64">
        <v>4</v>
      </c>
      <c r="I6" s="64"/>
      <c r="J6" s="65"/>
      <c r="K6" s="64">
        <v>7</v>
      </c>
      <c r="L6" s="64"/>
      <c r="M6" s="65"/>
      <c r="N6" s="64">
        <v>7</v>
      </c>
      <c r="O6" s="64"/>
      <c r="P6" s="65"/>
      <c r="Q6" s="64">
        <v>5</v>
      </c>
      <c r="R6" s="64"/>
      <c r="S6" s="65"/>
      <c r="T6" s="64">
        <v>8</v>
      </c>
      <c r="U6" s="64"/>
      <c r="V6" s="65"/>
      <c r="W6" s="64">
        <v>10</v>
      </c>
      <c r="X6" s="64"/>
      <c r="Y6" s="65"/>
      <c r="Z6">
        <f t="shared" si="0"/>
        <v>53</v>
      </c>
      <c r="AA6">
        <f t="shared" si="1"/>
        <v>1</v>
      </c>
      <c r="AB6" s="74">
        <f t="shared" si="2"/>
        <v>54</v>
      </c>
      <c r="AE6" s="70"/>
      <c r="AF6" s="70"/>
    </row>
    <row r="7" spans="1:34" x14ac:dyDescent="0.25">
      <c r="A7" s="70"/>
      <c r="B7" s="84"/>
      <c r="C7" s="85"/>
      <c r="D7" s="70" t="s">
        <v>192</v>
      </c>
      <c r="E7" s="63">
        <v>6</v>
      </c>
      <c r="F7" s="74"/>
      <c r="G7" s="65"/>
      <c r="H7" s="63">
        <v>2</v>
      </c>
      <c r="I7" s="64"/>
      <c r="J7" s="65"/>
      <c r="K7" s="64">
        <v>7</v>
      </c>
      <c r="L7" s="64"/>
      <c r="M7" s="65"/>
      <c r="N7" s="64">
        <v>4</v>
      </c>
      <c r="O7" s="64"/>
      <c r="P7" s="65"/>
      <c r="Q7" s="64">
        <v>7</v>
      </c>
      <c r="R7" s="64"/>
      <c r="S7" s="65"/>
      <c r="T7" s="64">
        <v>3</v>
      </c>
      <c r="U7" s="64"/>
      <c r="V7" s="65"/>
      <c r="W7" s="64">
        <v>1</v>
      </c>
      <c r="X7" s="64"/>
      <c r="Y7" s="65"/>
      <c r="Z7">
        <f t="shared" si="0"/>
        <v>30</v>
      </c>
      <c r="AA7">
        <f t="shared" si="1"/>
        <v>0</v>
      </c>
      <c r="AB7" s="74">
        <f t="shared" si="2"/>
        <v>30</v>
      </c>
      <c r="AE7" s="70"/>
      <c r="AF7" s="70">
        <v>1</v>
      </c>
    </row>
    <row r="8" spans="1:34" ht="15.75" thickBot="1" x14ac:dyDescent="0.3">
      <c r="A8" s="70"/>
      <c r="B8" s="84"/>
      <c r="C8" s="86"/>
      <c r="D8" s="71" t="s">
        <v>193</v>
      </c>
      <c r="E8" s="66"/>
      <c r="F8" s="67"/>
      <c r="G8" s="68"/>
      <c r="H8" s="67"/>
      <c r="I8" s="67"/>
      <c r="J8" s="68"/>
      <c r="K8" s="67"/>
      <c r="L8" s="67"/>
      <c r="M8" s="68"/>
      <c r="N8" s="67"/>
      <c r="O8" s="67"/>
      <c r="P8" s="68"/>
      <c r="Q8" s="67"/>
      <c r="R8" s="67"/>
      <c r="S8" s="68"/>
      <c r="T8" s="67"/>
      <c r="U8" s="67"/>
      <c r="V8" s="68"/>
      <c r="W8" s="67"/>
      <c r="X8" s="67"/>
      <c r="Y8" s="68"/>
      <c r="Z8" s="95">
        <f t="shared" si="0"/>
        <v>0</v>
      </c>
      <c r="AA8" s="91">
        <f t="shared" si="1"/>
        <v>0</v>
      </c>
      <c r="AB8" s="96">
        <f t="shared" si="2"/>
        <v>0</v>
      </c>
      <c r="AC8" s="67">
        <f>SUM(AB4:AB8)</f>
        <v>112</v>
      </c>
      <c r="AE8" s="70">
        <v>1</v>
      </c>
      <c r="AF8" s="70">
        <v>1</v>
      </c>
    </row>
    <row r="9" spans="1:34" x14ac:dyDescent="0.25">
      <c r="A9" s="70"/>
      <c r="B9" s="84"/>
      <c r="C9" s="83" t="s">
        <v>216</v>
      </c>
      <c r="D9" s="69" t="s">
        <v>188</v>
      </c>
      <c r="E9" s="60"/>
      <c r="F9" s="61">
        <v>5</v>
      </c>
      <c r="G9" s="62"/>
      <c r="H9" s="61"/>
      <c r="I9" s="61">
        <v>4</v>
      </c>
      <c r="J9" s="62"/>
      <c r="K9" s="61"/>
      <c r="L9" s="61">
        <v>3</v>
      </c>
      <c r="M9" s="62"/>
      <c r="N9" s="61"/>
      <c r="O9" s="61">
        <v>2</v>
      </c>
      <c r="P9" s="62"/>
      <c r="Q9" s="61"/>
      <c r="R9" s="61">
        <v>2</v>
      </c>
      <c r="S9" s="62"/>
      <c r="T9" s="61"/>
      <c r="U9" s="61">
        <v>1</v>
      </c>
      <c r="V9" s="62"/>
      <c r="W9" s="61"/>
      <c r="X9" s="61">
        <v>1</v>
      </c>
      <c r="Y9" s="62"/>
      <c r="Z9">
        <f t="shared" si="0"/>
        <v>0</v>
      </c>
      <c r="AA9">
        <f t="shared" si="1"/>
        <v>18</v>
      </c>
      <c r="AB9" s="74">
        <f t="shared" si="2"/>
        <v>18</v>
      </c>
      <c r="AE9" s="70">
        <v>1</v>
      </c>
      <c r="AF9" s="70"/>
    </row>
    <row r="10" spans="1:34" x14ac:dyDescent="0.25">
      <c r="A10" s="70"/>
      <c r="B10" s="84"/>
      <c r="C10" s="85"/>
      <c r="D10" s="70" t="s">
        <v>190</v>
      </c>
      <c r="E10" s="63"/>
      <c r="F10" s="74">
        <v>8</v>
      </c>
      <c r="G10" s="65"/>
      <c r="H10" s="64"/>
      <c r="I10" s="64">
        <v>3</v>
      </c>
      <c r="J10" s="65"/>
      <c r="K10" s="64"/>
      <c r="L10" s="64">
        <v>5</v>
      </c>
      <c r="M10" s="65"/>
      <c r="N10" s="64"/>
      <c r="O10" s="64">
        <v>4</v>
      </c>
      <c r="P10" s="65"/>
      <c r="Q10" s="64"/>
      <c r="R10" s="64">
        <v>7</v>
      </c>
      <c r="S10" s="65"/>
      <c r="T10" s="64"/>
      <c r="U10" s="64">
        <v>7</v>
      </c>
      <c r="V10" s="65"/>
      <c r="W10" s="64"/>
      <c r="X10" s="64">
        <v>3</v>
      </c>
      <c r="Y10" s="65"/>
      <c r="Z10">
        <f t="shared" si="0"/>
        <v>0</v>
      </c>
      <c r="AA10">
        <f t="shared" si="1"/>
        <v>37</v>
      </c>
      <c r="AB10" s="74">
        <f t="shared" si="2"/>
        <v>37</v>
      </c>
      <c r="AE10" s="70">
        <v>1</v>
      </c>
      <c r="AF10" s="70"/>
    </row>
    <row r="11" spans="1:34" x14ac:dyDescent="0.25">
      <c r="A11" s="70"/>
      <c r="B11" s="84"/>
      <c r="C11" s="85"/>
      <c r="D11" s="70" t="s">
        <v>191</v>
      </c>
      <c r="E11" s="64">
        <v>1</v>
      </c>
      <c r="F11" s="74">
        <v>1</v>
      </c>
      <c r="G11" s="65"/>
      <c r="H11" s="64">
        <v>2</v>
      </c>
      <c r="I11" s="64">
        <v>2</v>
      </c>
      <c r="J11" s="65"/>
      <c r="K11" s="64">
        <v>5</v>
      </c>
      <c r="L11" s="64">
        <v>3</v>
      </c>
      <c r="M11" s="65"/>
      <c r="N11" s="64">
        <v>2</v>
      </c>
      <c r="O11" s="64">
        <v>1</v>
      </c>
      <c r="P11" s="65"/>
      <c r="Q11" s="64">
        <v>1</v>
      </c>
      <c r="R11" s="64">
        <v>1</v>
      </c>
      <c r="S11" s="65"/>
      <c r="T11" s="64">
        <v>1</v>
      </c>
      <c r="U11" s="64">
        <v>2</v>
      </c>
      <c r="V11" s="65"/>
      <c r="W11" s="64">
        <v>1</v>
      </c>
      <c r="X11" s="64">
        <v>2</v>
      </c>
      <c r="Y11" s="65"/>
      <c r="Z11">
        <f t="shared" si="0"/>
        <v>13</v>
      </c>
      <c r="AA11">
        <f t="shared" si="1"/>
        <v>12</v>
      </c>
      <c r="AB11" s="74">
        <f t="shared" si="2"/>
        <v>25</v>
      </c>
      <c r="AE11" s="70"/>
      <c r="AF11" s="70"/>
    </row>
    <row r="12" spans="1:34" x14ac:dyDescent="0.25">
      <c r="A12" s="70"/>
      <c r="B12" s="84"/>
      <c r="C12" s="85"/>
      <c r="D12" s="70" t="s">
        <v>192</v>
      </c>
      <c r="E12" s="63">
        <v>2</v>
      </c>
      <c r="F12" s="64"/>
      <c r="G12" s="65"/>
      <c r="H12" s="64">
        <v>1</v>
      </c>
      <c r="I12" s="64"/>
      <c r="J12" s="65"/>
      <c r="K12" s="64">
        <v>1</v>
      </c>
      <c r="L12" s="64"/>
      <c r="M12" s="65"/>
      <c r="N12" s="64">
        <v>1</v>
      </c>
      <c r="O12" s="64"/>
      <c r="P12" s="65"/>
      <c r="Q12" s="64">
        <v>1</v>
      </c>
      <c r="R12" s="64"/>
      <c r="S12" s="65"/>
      <c r="T12" s="64">
        <v>1</v>
      </c>
      <c r="U12" s="64"/>
      <c r="V12" s="65"/>
      <c r="W12" s="64"/>
      <c r="X12" s="64"/>
      <c r="Y12" s="65"/>
      <c r="Z12">
        <f t="shared" si="0"/>
        <v>7</v>
      </c>
      <c r="AA12">
        <f t="shared" si="1"/>
        <v>0</v>
      </c>
      <c r="AB12" s="74">
        <f t="shared" si="2"/>
        <v>7</v>
      </c>
      <c r="AE12" s="70"/>
      <c r="AF12" s="70">
        <v>1</v>
      </c>
    </row>
    <row r="13" spans="1:34" ht="15.75" thickBot="1" x14ac:dyDescent="0.3">
      <c r="A13" s="71"/>
      <c r="B13" s="87"/>
      <c r="C13" s="86"/>
      <c r="D13" s="71" t="s">
        <v>193</v>
      </c>
      <c r="E13" s="66"/>
      <c r="F13" s="67">
        <v>1</v>
      </c>
      <c r="G13" s="68"/>
      <c r="H13" s="67"/>
      <c r="I13" s="67"/>
      <c r="J13" s="68"/>
      <c r="K13" s="67"/>
      <c r="L13" s="67"/>
      <c r="M13" s="68"/>
      <c r="N13" s="67"/>
      <c r="O13" s="67"/>
      <c r="P13" s="68"/>
      <c r="Q13" s="67"/>
      <c r="R13" s="67"/>
      <c r="S13" s="68"/>
      <c r="T13" s="67"/>
      <c r="U13" s="67"/>
      <c r="V13" s="68"/>
      <c r="W13" s="67"/>
      <c r="X13" s="67"/>
      <c r="Y13" s="68"/>
      <c r="Z13" s="95">
        <f t="shared" si="0"/>
        <v>0</v>
      </c>
      <c r="AA13" s="91">
        <f t="shared" si="1"/>
        <v>1</v>
      </c>
      <c r="AB13" s="96">
        <f t="shared" si="2"/>
        <v>1</v>
      </c>
      <c r="AC13" s="67">
        <f>SUM(AB9:AB13)</f>
        <v>88</v>
      </c>
      <c r="AD13" s="67"/>
      <c r="AE13" s="71">
        <v>1</v>
      </c>
      <c r="AF13" s="71"/>
      <c r="AG13">
        <v>8</v>
      </c>
    </row>
    <row r="14" spans="1:34" x14ac:dyDescent="0.25">
      <c r="A14" s="69">
        <v>2</v>
      </c>
      <c r="B14" s="82" t="s">
        <v>218</v>
      </c>
      <c r="C14" s="83" t="s">
        <v>219</v>
      </c>
      <c r="D14" s="69" t="s">
        <v>188</v>
      </c>
      <c r="E14" s="60"/>
      <c r="F14" s="61">
        <v>5</v>
      </c>
      <c r="G14" s="62"/>
      <c r="H14" s="61"/>
      <c r="I14" s="61"/>
      <c r="J14" s="62"/>
      <c r="K14" s="61"/>
      <c r="L14" s="61">
        <v>2</v>
      </c>
      <c r="M14" s="62"/>
      <c r="N14" s="61"/>
      <c r="O14" s="61">
        <v>1</v>
      </c>
      <c r="P14" s="62"/>
      <c r="Q14" s="61"/>
      <c r="R14" s="61"/>
      <c r="S14" s="62"/>
      <c r="T14" s="61"/>
      <c r="U14" s="61"/>
      <c r="V14" s="62"/>
      <c r="W14" s="61"/>
      <c r="X14" s="61"/>
      <c r="Y14" s="62"/>
      <c r="Z14">
        <f t="shared" si="0"/>
        <v>0</v>
      </c>
      <c r="AA14">
        <f t="shared" si="1"/>
        <v>8</v>
      </c>
      <c r="AB14" s="74">
        <f t="shared" si="2"/>
        <v>8</v>
      </c>
      <c r="AE14" s="69">
        <v>1</v>
      </c>
      <c r="AF14" s="69"/>
    </row>
    <row r="15" spans="1:34" x14ac:dyDescent="0.25">
      <c r="A15" s="70"/>
      <c r="B15" s="84"/>
      <c r="C15" s="85"/>
      <c r="D15" s="70" t="s">
        <v>190</v>
      </c>
      <c r="E15" s="63"/>
      <c r="F15" s="74">
        <v>9</v>
      </c>
      <c r="G15" s="65"/>
      <c r="H15" s="64"/>
      <c r="I15" s="64">
        <v>4</v>
      </c>
      <c r="J15" s="65"/>
      <c r="K15" s="64"/>
      <c r="L15" s="74">
        <v>3</v>
      </c>
      <c r="M15" s="65"/>
      <c r="N15" s="64"/>
      <c r="O15" s="74">
        <v>4</v>
      </c>
      <c r="P15" s="65"/>
      <c r="Q15" s="64"/>
      <c r="R15" s="64">
        <v>8</v>
      </c>
      <c r="S15" s="65"/>
      <c r="T15" s="64"/>
      <c r="U15" s="64">
        <v>7</v>
      </c>
      <c r="V15" s="65"/>
      <c r="W15" s="64"/>
      <c r="X15" s="64">
        <v>5</v>
      </c>
      <c r="Y15" s="65"/>
      <c r="Z15">
        <f t="shared" si="0"/>
        <v>0</v>
      </c>
      <c r="AA15">
        <f t="shared" si="1"/>
        <v>40</v>
      </c>
      <c r="AB15" s="74">
        <f t="shared" si="2"/>
        <v>40</v>
      </c>
      <c r="AE15" s="70">
        <v>1</v>
      </c>
      <c r="AF15" s="70"/>
    </row>
    <row r="16" spans="1:34" x14ac:dyDescent="0.25">
      <c r="A16" s="70"/>
      <c r="B16" s="84"/>
      <c r="C16" s="85"/>
      <c r="D16" s="70" t="s">
        <v>191</v>
      </c>
      <c r="E16" s="63">
        <v>12</v>
      </c>
      <c r="F16" s="74">
        <v>2</v>
      </c>
      <c r="G16" s="65"/>
      <c r="H16" s="64">
        <v>2</v>
      </c>
      <c r="I16" s="64">
        <v>2</v>
      </c>
      <c r="J16" s="65"/>
      <c r="K16" s="64">
        <v>7</v>
      </c>
      <c r="L16" s="74">
        <v>1</v>
      </c>
      <c r="M16" s="65"/>
      <c r="N16" s="74">
        <v>2</v>
      </c>
      <c r="O16" s="64"/>
      <c r="P16" s="65"/>
      <c r="Q16" s="64">
        <v>3</v>
      </c>
      <c r="R16" s="64"/>
      <c r="S16" s="65"/>
      <c r="T16" s="64">
        <v>4</v>
      </c>
      <c r="U16" s="64">
        <v>1</v>
      </c>
      <c r="V16" s="65"/>
      <c r="W16" s="64">
        <v>8</v>
      </c>
      <c r="X16" s="64"/>
      <c r="Y16" s="65"/>
      <c r="Z16">
        <f t="shared" si="0"/>
        <v>38</v>
      </c>
      <c r="AA16">
        <f t="shared" si="1"/>
        <v>6</v>
      </c>
      <c r="AB16" s="74">
        <f t="shared" si="2"/>
        <v>44</v>
      </c>
      <c r="AE16" s="70"/>
      <c r="AF16" s="70"/>
    </row>
    <row r="17" spans="1:33" x14ac:dyDescent="0.25">
      <c r="A17" s="70"/>
      <c r="B17" s="84"/>
      <c r="C17" s="85"/>
      <c r="D17" s="70" t="s">
        <v>192</v>
      </c>
      <c r="E17" s="63">
        <v>6</v>
      </c>
      <c r="F17" s="64"/>
      <c r="G17" s="65"/>
      <c r="H17" s="64">
        <v>2</v>
      </c>
      <c r="I17" s="64"/>
      <c r="J17" s="65"/>
      <c r="K17" s="64">
        <v>5</v>
      </c>
      <c r="L17" s="64"/>
      <c r="M17" s="65"/>
      <c r="N17" s="64">
        <v>3</v>
      </c>
      <c r="O17" s="64"/>
      <c r="P17" s="65"/>
      <c r="Q17" s="64">
        <v>5</v>
      </c>
      <c r="R17" s="64"/>
      <c r="S17" s="65"/>
      <c r="T17" s="64">
        <v>3</v>
      </c>
      <c r="U17" s="64"/>
      <c r="V17" s="65"/>
      <c r="W17" s="64">
        <v>1</v>
      </c>
      <c r="X17" s="64"/>
      <c r="Y17" s="65"/>
      <c r="Z17">
        <f t="shared" si="0"/>
        <v>25</v>
      </c>
      <c r="AA17">
        <f t="shared" si="1"/>
        <v>0</v>
      </c>
      <c r="AB17" s="74">
        <f t="shared" si="2"/>
        <v>25</v>
      </c>
      <c r="AE17" s="70"/>
      <c r="AF17" s="70">
        <v>1</v>
      </c>
    </row>
    <row r="18" spans="1:33" ht="15.75" thickBot="1" x14ac:dyDescent="0.3">
      <c r="A18" s="70"/>
      <c r="B18" s="84"/>
      <c r="C18" s="86"/>
      <c r="D18" s="71" t="s">
        <v>193</v>
      </c>
      <c r="E18" s="66">
        <v>1</v>
      </c>
      <c r="F18" s="67"/>
      <c r="G18" s="68"/>
      <c r="H18" s="67"/>
      <c r="I18" s="67"/>
      <c r="J18" s="68"/>
      <c r="K18" s="67"/>
      <c r="L18" s="67"/>
      <c r="M18" s="68"/>
      <c r="N18" s="67"/>
      <c r="O18" s="67"/>
      <c r="P18" s="68"/>
      <c r="Q18" s="67"/>
      <c r="R18" s="67"/>
      <c r="S18" s="68"/>
      <c r="T18" s="67"/>
      <c r="U18" s="67"/>
      <c r="V18" s="68"/>
      <c r="W18" s="67"/>
      <c r="X18" s="67"/>
      <c r="Y18" s="68"/>
      <c r="Z18" s="95">
        <f t="shared" si="0"/>
        <v>1</v>
      </c>
      <c r="AA18" s="91">
        <f t="shared" si="1"/>
        <v>0</v>
      </c>
      <c r="AB18" s="96">
        <f t="shared" si="2"/>
        <v>1</v>
      </c>
      <c r="AC18" s="67">
        <f>SUM(AB14:AB18)</f>
        <v>118</v>
      </c>
      <c r="AE18" s="70"/>
      <c r="AF18" s="70"/>
    </row>
    <row r="19" spans="1:33" x14ac:dyDescent="0.25">
      <c r="A19" s="70"/>
      <c r="B19" s="84"/>
      <c r="C19" s="83" t="s">
        <v>26</v>
      </c>
      <c r="D19" s="69" t="s">
        <v>188</v>
      </c>
      <c r="E19" s="60"/>
      <c r="F19" s="61">
        <v>0</v>
      </c>
      <c r="G19" s="62"/>
      <c r="H19" s="61"/>
      <c r="I19" s="61">
        <v>4</v>
      </c>
      <c r="J19" s="62"/>
      <c r="K19" s="61"/>
      <c r="L19" s="61">
        <v>2</v>
      </c>
      <c r="M19" s="62"/>
      <c r="N19" s="61"/>
      <c r="O19" s="61">
        <v>3</v>
      </c>
      <c r="P19" s="62"/>
      <c r="Q19" s="61"/>
      <c r="R19" s="61">
        <v>2</v>
      </c>
      <c r="S19" s="62"/>
      <c r="T19" s="61"/>
      <c r="U19" s="61">
        <v>1</v>
      </c>
      <c r="V19" s="62"/>
      <c r="W19" s="61"/>
      <c r="X19" s="61">
        <v>1</v>
      </c>
      <c r="Y19" s="62"/>
      <c r="Z19">
        <f t="shared" si="0"/>
        <v>0</v>
      </c>
      <c r="AA19">
        <f t="shared" si="1"/>
        <v>13</v>
      </c>
      <c r="AB19" s="74">
        <f t="shared" si="2"/>
        <v>13</v>
      </c>
      <c r="AE19" s="70">
        <v>1</v>
      </c>
      <c r="AF19" s="70"/>
    </row>
    <row r="20" spans="1:33" x14ac:dyDescent="0.25">
      <c r="A20" s="70"/>
      <c r="B20" s="84"/>
      <c r="C20" s="85"/>
      <c r="D20" s="70" t="s">
        <v>190</v>
      </c>
      <c r="E20" s="63"/>
      <c r="F20" s="74">
        <v>2</v>
      </c>
      <c r="G20" s="65"/>
      <c r="H20" s="64"/>
      <c r="I20" s="64">
        <v>3</v>
      </c>
      <c r="J20" s="65"/>
      <c r="K20" s="64"/>
      <c r="L20" s="64">
        <v>4</v>
      </c>
      <c r="M20" s="65"/>
      <c r="N20" s="64">
        <v>1</v>
      </c>
      <c r="O20" s="64">
        <v>6</v>
      </c>
      <c r="P20" s="65"/>
      <c r="Q20" s="74">
        <v>1</v>
      </c>
      <c r="R20" s="74">
        <v>3</v>
      </c>
      <c r="S20" s="65"/>
      <c r="T20" s="64"/>
      <c r="U20" s="64">
        <v>2</v>
      </c>
      <c r="V20" s="65"/>
      <c r="W20" s="64"/>
      <c r="X20" s="64">
        <v>1</v>
      </c>
      <c r="Y20" s="65"/>
      <c r="Z20">
        <f t="shared" si="0"/>
        <v>2</v>
      </c>
      <c r="AA20">
        <f t="shared" si="1"/>
        <v>21</v>
      </c>
      <c r="AB20" s="74">
        <f t="shared" si="2"/>
        <v>23</v>
      </c>
      <c r="AE20" s="70"/>
      <c r="AF20" s="70"/>
    </row>
    <row r="21" spans="1:33" x14ac:dyDescent="0.25">
      <c r="A21" s="70"/>
      <c r="B21" s="84"/>
      <c r="C21" s="85"/>
      <c r="D21" s="70" t="s">
        <v>191</v>
      </c>
      <c r="E21" s="63">
        <v>1</v>
      </c>
      <c r="F21" s="64"/>
      <c r="G21" s="65"/>
      <c r="H21" s="64">
        <v>4</v>
      </c>
      <c r="I21" s="64"/>
      <c r="J21" s="65"/>
      <c r="K21" s="64">
        <v>5</v>
      </c>
      <c r="L21" s="64">
        <v>1</v>
      </c>
      <c r="M21" s="65"/>
      <c r="N21" s="74">
        <v>7</v>
      </c>
      <c r="O21" s="64">
        <v>1</v>
      </c>
      <c r="P21" s="65"/>
      <c r="Q21" s="74">
        <v>3</v>
      </c>
      <c r="R21" s="74">
        <v>1</v>
      </c>
      <c r="S21" s="65"/>
      <c r="T21" s="74">
        <v>5</v>
      </c>
      <c r="U21" s="64"/>
      <c r="V21" s="65"/>
      <c r="W21" s="74">
        <v>3</v>
      </c>
      <c r="X21" s="74">
        <v>2</v>
      </c>
      <c r="Y21" s="65"/>
      <c r="Z21">
        <f t="shared" si="0"/>
        <v>28</v>
      </c>
      <c r="AA21">
        <f t="shared" si="1"/>
        <v>5</v>
      </c>
      <c r="AB21" s="74">
        <f t="shared" si="2"/>
        <v>33</v>
      </c>
      <c r="AE21" s="70"/>
      <c r="AF21" s="70"/>
    </row>
    <row r="22" spans="1:33" x14ac:dyDescent="0.25">
      <c r="A22" s="70"/>
      <c r="B22" s="84"/>
      <c r="C22" s="85"/>
      <c r="D22" s="70" t="s">
        <v>192</v>
      </c>
      <c r="E22" s="63">
        <v>2</v>
      </c>
      <c r="F22" s="64"/>
      <c r="G22" s="65"/>
      <c r="H22" s="64">
        <v>1</v>
      </c>
      <c r="I22" s="64"/>
      <c r="J22" s="65"/>
      <c r="K22" s="64">
        <v>3</v>
      </c>
      <c r="L22" s="64"/>
      <c r="M22" s="65"/>
      <c r="N22" s="74">
        <v>2</v>
      </c>
      <c r="O22" s="64"/>
      <c r="P22" s="65"/>
      <c r="Q22" s="64">
        <v>4</v>
      </c>
      <c r="R22" s="64"/>
      <c r="S22" s="65"/>
      <c r="T22" s="64">
        <v>1</v>
      </c>
      <c r="U22" s="64"/>
      <c r="V22" s="65"/>
      <c r="W22" s="64"/>
      <c r="X22" s="64"/>
      <c r="Y22" s="65"/>
      <c r="Z22">
        <f t="shared" si="0"/>
        <v>13</v>
      </c>
      <c r="AA22">
        <f t="shared" si="1"/>
        <v>0</v>
      </c>
      <c r="AB22" s="74">
        <f t="shared" si="2"/>
        <v>13</v>
      </c>
      <c r="AE22" s="70"/>
      <c r="AF22" s="70">
        <v>1</v>
      </c>
    </row>
    <row r="23" spans="1:33" ht="15.75" thickBot="1" x14ac:dyDescent="0.3">
      <c r="A23" s="71"/>
      <c r="B23" s="87"/>
      <c r="C23" s="86"/>
      <c r="D23" s="71" t="s">
        <v>193</v>
      </c>
      <c r="E23" s="66"/>
      <c r="F23" s="67"/>
      <c r="G23" s="68"/>
      <c r="H23" s="67"/>
      <c r="I23" s="67"/>
      <c r="J23" s="68"/>
      <c r="K23" s="67"/>
      <c r="L23" s="67"/>
      <c r="M23" s="68"/>
      <c r="N23" s="67"/>
      <c r="O23" s="67"/>
      <c r="P23" s="68"/>
      <c r="Q23" s="67"/>
      <c r="R23" s="67"/>
      <c r="S23" s="68"/>
      <c r="T23" s="67"/>
      <c r="U23" s="67"/>
      <c r="V23" s="68"/>
      <c r="W23" s="67"/>
      <c r="X23" s="67"/>
      <c r="Y23" s="68"/>
      <c r="Z23" s="95">
        <f t="shared" si="0"/>
        <v>0</v>
      </c>
      <c r="AA23" s="91">
        <f t="shared" si="1"/>
        <v>0</v>
      </c>
      <c r="AB23" s="96">
        <f t="shared" si="2"/>
        <v>0</v>
      </c>
      <c r="AC23" s="67">
        <f>SUM(AB19:AB23)</f>
        <v>82</v>
      </c>
      <c r="AD23" s="67"/>
      <c r="AE23" s="71">
        <v>1</v>
      </c>
      <c r="AF23" s="71">
        <v>1</v>
      </c>
      <c r="AG23">
        <v>7</v>
      </c>
    </row>
    <row r="24" spans="1:33" x14ac:dyDescent="0.25">
      <c r="A24" s="69">
        <v>3</v>
      </c>
      <c r="B24" s="82" t="s">
        <v>146</v>
      </c>
      <c r="C24" s="88" t="s">
        <v>202</v>
      </c>
      <c r="D24" s="69" t="s">
        <v>188</v>
      </c>
      <c r="E24" s="60"/>
      <c r="F24" s="61">
        <v>1</v>
      </c>
      <c r="G24" s="62"/>
      <c r="H24" s="61"/>
      <c r="I24" s="61"/>
      <c r="J24" s="62"/>
      <c r="K24" s="61"/>
      <c r="L24" s="61"/>
      <c r="M24" s="62"/>
      <c r="N24" s="61"/>
      <c r="O24" s="61"/>
      <c r="P24" s="62"/>
      <c r="Q24" s="61"/>
      <c r="R24" s="61"/>
      <c r="S24" s="62"/>
      <c r="T24" s="61"/>
      <c r="U24" s="61"/>
      <c r="V24" s="62"/>
      <c r="W24" s="61"/>
      <c r="X24" s="61">
        <v>1</v>
      </c>
      <c r="Y24" s="62"/>
      <c r="Z24">
        <f t="shared" si="0"/>
        <v>0</v>
      </c>
      <c r="AA24">
        <f t="shared" si="1"/>
        <v>2</v>
      </c>
      <c r="AB24" s="74">
        <f t="shared" si="2"/>
        <v>2</v>
      </c>
      <c r="AE24" s="69">
        <v>1</v>
      </c>
      <c r="AF24" s="69"/>
    </row>
    <row r="25" spans="1:33" x14ac:dyDescent="0.25">
      <c r="A25" s="70"/>
      <c r="B25" s="84"/>
      <c r="C25" s="89"/>
      <c r="D25" s="70" t="s">
        <v>190</v>
      </c>
      <c r="E25" s="63">
        <v>1</v>
      </c>
      <c r="F25" s="64"/>
      <c r="G25" s="65"/>
      <c r="H25" s="64"/>
      <c r="I25" s="64">
        <v>1</v>
      </c>
      <c r="J25" s="65"/>
      <c r="K25" s="64"/>
      <c r="L25" s="64"/>
      <c r="M25" s="65"/>
      <c r="N25" s="64"/>
      <c r="O25" s="64"/>
      <c r="P25" s="65"/>
      <c r="Q25" s="64"/>
      <c r="R25" s="64"/>
      <c r="S25" s="65"/>
      <c r="T25" s="64"/>
      <c r="U25" s="64"/>
      <c r="V25" s="65"/>
      <c r="W25" s="64"/>
      <c r="X25" s="74">
        <v>1</v>
      </c>
      <c r="Y25" s="65"/>
      <c r="Z25">
        <f t="shared" si="0"/>
        <v>1</v>
      </c>
      <c r="AA25">
        <f t="shared" si="1"/>
        <v>2</v>
      </c>
      <c r="AB25" s="74">
        <f t="shared" si="2"/>
        <v>3</v>
      </c>
      <c r="AE25" s="70"/>
      <c r="AF25" s="70"/>
    </row>
    <row r="26" spans="1:33" x14ac:dyDescent="0.25">
      <c r="A26" s="70"/>
      <c r="B26" s="84"/>
      <c r="C26" s="89"/>
      <c r="D26" s="70" t="s">
        <v>191</v>
      </c>
      <c r="E26" s="63">
        <v>1</v>
      </c>
      <c r="F26" s="64"/>
      <c r="G26" s="65"/>
      <c r="H26" s="64">
        <v>1</v>
      </c>
      <c r="I26" s="64"/>
      <c r="J26" s="65"/>
      <c r="K26" s="64"/>
      <c r="L26" s="64"/>
      <c r="M26" s="65"/>
      <c r="N26" s="64">
        <v>4</v>
      </c>
      <c r="O26" s="64"/>
      <c r="P26" s="65"/>
      <c r="Q26" s="64"/>
      <c r="R26" s="64"/>
      <c r="S26" s="65"/>
      <c r="T26" s="64"/>
      <c r="U26" s="64"/>
      <c r="V26" s="65"/>
      <c r="W26" s="64">
        <v>1</v>
      </c>
      <c r="X26" s="74">
        <v>1</v>
      </c>
      <c r="Y26" s="65"/>
      <c r="Z26">
        <f t="shared" si="0"/>
        <v>7</v>
      </c>
      <c r="AA26">
        <f t="shared" si="1"/>
        <v>1</v>
      </c>
      <c r="AB26" s="74">
        <f t="shared" si="2"/>
        <v>8</v>
      </c>
      <c r="AE26" s="70"/>
      <c r="AF26" s="70"/>
    </row>
    <row r="27" spans="1:33" x14ac:dyDescent="0.25">
      <c r="A27" s="70"/>
      <c r="B27" s="84"/>
      <c r="C27" s="89"/>
      <c r="D27" s="70" t="s">
        <v>192</v>
      </c>
      <c r="E27" s="63"/>
      <c r="F27" s="64"/>
      <c r="G27" s="65"/>
      <c r="H27" s="64">
        <v>1</v>
      </c>
      <c r="I27" s="64"/>
      <c r="J27" s="65"/>
      <c r="K27" s="64"/>
      <c r="L27" s="64"/>
      <c r="M27" s="65"/>
      <c r="N27" s="64">
        <v>1</v>
      </c>
      <c r="O27" s="64"/>
      <c r="P27" s="65"/>
      <c r="Q27" s="64"/>
      <c r="R27" s="64"/>
      <c r="S27" s="65"/>
      <c r="T27" s="64"/>
      <c r="U27" s="64"/>
      <c r="V27" s="65"/>
      <c r="W27" s="64"/>
      <c r="X27" s="64"/>
      <c r="Y27" s="65"/>
      <c r="Z27">
        <f t="shared" si="0"/>
        <v>2</v>
      </c>
      <c r="AA27">
        <f t="shared" si="1"/>
        <v>0</v>
      </c>
      <c r="AB27" s="74">
        <f t="shared" si="2"/>
        <v>2</v>
      </c>
      <c r="AE27" s="70"/>
      <c r="AF27" s="70"/>
    </row>
    <row r="28" spans="1:33" ht="15.75" thickBot="1" x14ac:dyDescent="0.3">
      <c r="A28" s="70"/>
      <c r="B28" s="84"/>
      <c r="C28" s="90"/>
      <c r="D28" s="71" t="s">
        <v>193</v>
      </c>
      <c r="E28" s="66"/>
      <c r="F28" s="67"/>
      <c r="G28" s="68"/>
      <c r="H28" s="67"/>
      <c r="I28" s="67"/>
      <c r="J28" s="68"/>
      <c r="K28" s="67"/>
      <c r="L28" s="67"/>
      <c r="M28" s="68"/>
      <c r="N28" s="67"/>
      <c r="O28" s="67"/>
      <c r="P28" s="68"/>
      <c r="Q28" s="67"/>
      <c r="R28" s="67"/>
      <c r="S28" s="68"/>
      <c r="T28" s="67"/>
      <c r="U28" s="67"/>
      <c r="V28" s="68"/>
      <c r="W28" s="67"/>
      <c r="X28" s="67"/>
      <c r="Y28" s="68"/>
      <c r="Z28" s="95">
        <f t="shared" si="0"/>
        <v>0</v>
      </c>
      <c r="AA28" s="91">
        <f t="shared" si="1"/>
        <v>0</v>
      </c>
      <c r="AB28" s="96">
        <f t="shared" si="2"/>
        <v>0</v>
      </c>
      <c r="AC28" s="67">
        <f>SUM(AB24:AB28)</f>
        <v>15</v>
      </c>
      <c r="AE28" s="70">
        <v>1</v>
      </c>
      <c r="AF28" s="70">
        <v>1</v>
      </c>
    </row>
    <row r="29" spans="1:33" ht="15" customHeight="1" x14ac:dyDescent="0.25">
      <c r="A29" s="70"/>
      <c r="B29" s="84"/>
      <c r="C29" s="88" t="s">
        <v>203</v>
      </c>
      <c r="D29" s="69" t="s">
        <v>188</v>
      </c>
      <c r="E29" s="60"/>
      <c r="F29" s="61">
        <v>2</v>
      </c>
      <c r="G29" s="62"/>
      <c r="H29" s="61"/>
      <c r="I29" s="61">
        <v>3</v>
      </c>
      <c r="J29" s="62"/>
      <c r="K29" s="61"/>
      <c r="L29" s="61">
        <v>3</v>
      </c>
      <c r="M29" s="62"/>
      <c r="N29" s="61"/>
      <c r="O29" s="61">
        <v>3</v>
      </c>
      <c r="P29" s="62"/>
      <c r="Q29" s="61"/>
      <c r="R29" s="61">
        <v>1</v>
      </c>
      <c r="S29" s="62"/>
      <c r="T29" s="61"/>
      <c r="U29" s="61">
        <v>1</v>
      </c>
      <c r="V29" s="62"/>
      <c r="W29" s="61"/>
      <c r="X29" s="61"/>
      <c r="Y29" s="62"/>
      <c r="Z29">
        <f t="shared" si="0"/>
        <v>0</v>
      </c>
      <c r="AA29">
        <f t="shared" si="1"/>
        <v>13</v>
      </c>
      <c r="AB29" s="74">
        <f t="shared" si="2"/>
        <v>13</v>
      </c>
      <c r="AE29" s="70">
        <v>1</v>
      </c>
      <c r="AF29" s="70"/>
    </row>
    <row r="30" spans="1:33" ht="15" customHeight="1" x14ac:dyDescent="0.25">
      <c r="A30" s="70"/>
      <c r="B30" s="84"/>
      <c r="C30" s="89"/>
      <c r="D30" s="70" t="s">
        <v>190</v>
      </c>
      <c r="E30" s="63"/>
      <c r="F30" s="64">
        <v>7</v>
      </c>
      <c r="G30" s="65"/>
      <c r="H30" s="64"/>
      <c r="I30" s="64">
        <v>2</v>
      </c>
      <c r="J30" s="65"/>
      <c r="K30" s="64"/>
      <c r="L30" s="64">
        <v>2</v>
      </c>
      <c r="M30" s="65"/>
      <c r="N30" s="64"/>
      <c r="O30" s="64">
        <v>7</v>
      </c>
      <c r="P30" s="65"/>
      <c r="Q30" s="64"/>
      <c r="R30" s="64">
        <v>7</v>
      </c>
      <c r="S30" s="65"/>
      <c r="T30" s="64"/>
      <c r="U30" s="64">
        <v>4</v>
      </c>
      <c r="V30" s="65"/>
      <c r="W30" s="64"/>
      <c r="X30" s="64">
        <v>1</v>
      </c>
      <c r="Y30" s="65"/>
      <c r="Z30">
        <f t="shared" si="0"/>
        <v>0</v>
      </c>
      <c r="AA30">
        <f t="shared" si="1"/>
        <v>30</v>
      </c>
      <c r="AB30" s="74">
        <f t="shared" si="2"/>
        <v>30</v>
      </c>
      <c r="AE30" s="70">
        <v>1</v>
      </c>
      <c r="AF30" s="70"/>
    </row>
    <row r="31" spans="1:33" ht="15" customHeight="1" x14ac:dyDescent="0.25">
      <c r="A31" s="70"/>
      <c r="B31" s="84"/>
      <c r="C31" s="89"/>
      <c r="D31" s="70" t="s">
        <v>191</v>
      </c>
      <c r="E31" s="63">
        <v>7</v>
      </c>
      <c r="F31" s="64"/>
      <c r="G31" s="65"/>
      <c r="H31" s="64">
        <v>3</v>
      </c>
      <c r="I31" s="64">
        <v>2</v>
      </c>
      <c r="J31" s="65"/>
      <c r="K31" s="64">
        <v>8</v>
      </c>
      <c r="L31" s="74">
        <v>2</v>
      </c>
      <c r="M31" s="65"/>
      <c r="N31" s="64">
        <v>3</v>
      </c>
      <c r="O31" s="64"/>
      <c r="P31" s="65"/>
      <c r="Q31" s="64">
        <v>4</v>
      </c>
      <c r="R31" s="64">
        <v>1</v>
      </c>
      <c r="S31" s="65"/>
      <c r="T31" s="64">
        <v>4</v>
      </c>
      <c r="U31" s="74">
        <v>2</v>
      </c>
      <c r="V31" s="65"/>
      <c r="W31" s="74">
        <v>8</v>
      </c>
      <c r="X31" s="64">
        <v>1</v>
      </c>
      <c r="Y31" s="65"/>
      <c r="Z31">
        <f t="shared" si="0"/>
        <v>37</v>
      </c>
      <c r="AA31">
        <f t="shared" si="1"/>
        <v>8</v>
      </c>
      <c r="AB31" s="74">
        <f t="shared" si="2"/>
        <v>45</v>
      </c>
      <c r="AE31" s="70"/>
      <c r="AF31" s="70"/>
    </row>
    <row r="32" spans="1:33" ht="15" customHeight="1" x14ac:dyDescent="0.25">
      <c r="A32" s="70"/>
      <c r="B32" s="84"/>
      <c r="C32" s="89"/>
      <c r="D32" s="70" t="s">
        <v>192</v>
      </c>
      <c r="E32" s="63">
        <v>3</v>
      </c>
      <c r="F32" s="64"/>
      <c r="G32" s="65"/>
      <c r="H32" s="64">
        <v>2</v>
      </c>
      <c r="I32" s="64"/>
      <c r="J32" s="65"/>
      <c r="K32" s="64">
        <v>7</v>
      </c>
      <c r="L32" s="64"/>
      <c r="M32" s="65"/>
      <c r="N32" s="64">
        <v>2</v>
      </c>
      <c r="O32" s="64"/>
      <c r="P32" s="65"/>
      <c r="Q32" s="64">
        <v>3</v>
      </c>
      <c r="R32" s="64"/>
      <c r="S32" s="65"/>
      <c r="T32" s="64">
        <v>5</v>
      </c>
      <c r="U32" s="64"/>
      <c r="V32" s="65"/>
      <c r="W32" s="64"/>
      <c r="X32" s="64"/>
      <c r="Y32" s="65"/>
      <c r="Z32">
        <f t="shared" si="0"/>
        <v>22</v>
      </c>
      <c r="AA32">
        <f t="shared" si="1"/>
        <v>0</v>
      </c>
      <c r="AB32" s="74">
        <f t="shared" si="2"/>
        <v>22</v>
      </c>
      <c r="AE32" s="70"/>
      <c r="AF32" s="70"/>
    </row>
    <row r="33" spans="1:33" ht="15" customHeight="1" thickBot="1" x14ac:dyDescent="0.3">
      <c r="A33" s="70"/>
      <c r="B33" s="84"/>
      <c r="C33" s="90"/>
      <c r="D33" s="71" t="s">
        <v>193</v>
      </c>
      <c r="E33" s="66">
        <v>1</v>
      </c>
      <c r="F33" s="67"/>
      <c r="G33" s="68"/>
      <c r="H33" s="67"/>
      <c r="I33" s="67"/>
      <c r="J33" s="68"/>
      <c r="K33" s="67"/>
      <c r="L33" s="67"/>
      <c r="M33" s="68"/>
      <c r="N33" s="67"/>
      <c r="O33" s="67"/>
      <c r="P33" s="68"/>
      <c r="Q33" s="67"/>
      <c r="R33" s="67"/>
      <c r="S33" s="68"/>
      <c r="T33" s="67"/>
      <c r="U33" s="67"/>
      <c r="V33" s="68"/>
      <c r="W33" s="67"/>
      <c r="X33" s="67"/>
      <c r="Y33" s="68"/>
      <c r="Z33" s="95">
        <f t="shared" si="0"/>
        <v>1</v>
      </c>
      <c r="AA33" s="91">
        <f t="shared" si="1"/>
        <v>0</v>
      </c>
      <c r="AB33" s="96">
        <f t="shared" si="2"/>
        <v>1</v>
      </c>
      <c r="AC33" s="67">
        <f>SUM(AB29:AB33)</f>
        <v>111</v>
      </c>
      <c r="AE33" s="70"/>
      <c r="AF33" s="70">
        <v>1</v>
      </c>
    </row>
    <row r="34" spans="1:33" x14ac:dyDescent="0.25">
      <c r="A34" s="70"/>
      <c r="B34" s="84"/>
      <c r="C34" s="88" t="s">
        <v>204</v>
      </c>
      <c r="D34" s="69" t="s">
        <v>188</v>
      </c>
      <c r="E34" s="60"/>
      <c r="F34" s="61">
        <v>3</v>
      </c>
      <c r="G34" s="62"/>
      <c r="H34" s="61"/>
      <c r="I34" s="61">
        <v>1</v>
      </c>
      <c r="J34" s="62"/>
      <c r="K34" s="61"/>
      <c r="L34" s="61">
        <v>1</v>
      </c>
      <c r="M34" s="62"/>
      <c r="N34" s="61"/>
      <c r="O34" s="61">
        <v>1</v>
      </c>
      <c r="P34" s="62"/>
      <c r="Q34" s="61"/>
      <c r="R34" s="61"/>
      <c r="S34" s="62"/>
      <c r="T34" s="61"/>
      <c r="U34" s="61"/>
      <c r="V34" s="62"/>
      <c r="W34" s="61"/>
      <c r="X34" s="61"/>
      <c r="Y34" s="62"/>
      <c r="Z34">
        <f t="shared" si="0"/>
        <v>0</v>
      </c>
      <c r="AA34">
        <f t="shared" si="1"/>
        <v>6</v>
      </c>
      <c r="AB34" s="74">
        <f t="shared" si="2"/>
        <v>6</v>
      </c>
      <c r="AE34" s="70">
        <v>1</v>
      </c>
      <c r="AF34" s="70"/>
    </row>
    <row r="35" spans="1:33" x14ac:dyDescent="0.25">
      <c r="A35" s="70"/>
      <c r="B35" s="84"/>
      <c r="C35" s="89"/>
      <c r="D35" s="70" t="s">
        <v>190</v>
      </c>
      <c r="E35" s="63"/>
      <c r="F35" s="64">
        <v>4</v>
      </c>
      <c r="G35" s="65"/>
      <c r="H35" s="64"/>
      <c r="I35" s="64">
        <v>3</v>
      </c>
      <c r="J35" s="65"/>
      <c r="K35" s="64"/>
      <c r="L35" s="74">
        <v>5</v>
      </c>
      <c r="M35" s="65"/>
      <c r="N35" s="64">
        <v>1</v>
      </c>
      <c r="O35" s="64">
        <v>3</v>
      </c>
      <c r="P35" s="65"/>
      <c r="Q35" s="74">
        <v>1</v>
      </c>
      <c r="R35" s="74">
        <v>1</v>
      </c>
      <c r="S35" s="65"/>
      <c r="T35" s="64"/>
      <c r="U35" s="64">
        <v>3</v>
      </c>
      <c r="V35" s="65"/>
      <c r="W35" s="64"/>
      <c r="X35" s="64">
        <v>2</v>
      </c>
      <c r="Y35" s="65"/>
      <c r="Z35">
        <f t="shared" si="0"/>
        <v>2</v>
      </c>
      <c r="AA35">
        <f t="shared" si="1"/>
        <v>21</v>
      </c>
      <c r="AB35" s="74">
        <f t="shared" si="2"/>
        <v>23</v>
      </c>
      <c r="AE35" s="70"/>
      <c r="AF35" s="70"/>
    </row>
    <row r="36" spans="1:33" x14ac:dyDescent="0.25">
      <c r="A36" s="70"/>
      <c r="B36" s="84"/>
      <c r="C36" s="89"/>
      <c r="D36" s="70" t="s">
        <v>191</v>
      </c>
      <c r="E36" s="63">
        <v>5</v>
      </c>
      <c r="F36" s="64">
        <v>2</v>
      </c>
      <c r="G36" s="65"/>
      <c r="H36" s="64">
        <v>2</v>
      </c>
      <c r="I36" s="64"/>
      <c r="J36" s="65"/>
      <c r="K36" s="64">
        <v>3</v>
      </c>
      <c r="L36" s="74">
        <v>1</v>
      </c>
      <c r="M36" s="65"/>
      <c r="N36" s="74">
        <v>1</v>
      </c>
      <c r="O36" s="64">
        <v>1</v>
      </c>
      <c r="P36" s="65"/>
      <c r="Q36" s="74">
        <v>5</v>
      </c>
      <c r="R36" s="64"/>
      <c r="S36" s="65"/>
      <c r="T36" s="64">
        <v>3</v>
      </c>
      <c r="U36" s="64"/>
      <c r="V36" s="65"/>
      <c r="W36" s="64">
        <v>2</v>
      </c>
      <c r="X36" s="64"/>
      <c r="Y36" s="65"/>
      <c r="Z36">
        <f t="shared" si="0"/>
        <v>21</v>
      </c>
      <c r="AA36">
        <f t="shared" si="1"/>
        <v>4</v>
      </c>
      <c r="AB36" s="74">
        <f t="shared" si="2"/>
        <v>25</v>
      </c>
      <c r="AE36" s="70"/>
      <c r="AF36" s="70"/>
    </row>
    <row r="37" spans="1:33" x14ac:dyDescent="0.25">
      <c r="A37" s="70"/>
      <c r="B37" s="84"/>
      <c r="C37" s="89"/>
      <c r="D37" s="70" t="s">
        <v>192</v>
      </c>
      <c r="E37" s="63">
        <v>4</v>
      </c>
      <c r="F37" s="64"/>
      <c r="G37" s="65"/>
      <c r="H37" s="64"/>
      <c r="I37" s="64"/>
      <c r="J37" s="65"/>
      <c r="K37" s="64"/>
      <c r="L37" s="64"/>
      <c r="M37" s="65"/>
      <c r="N37" s="74">
        <v>1</v>
      </c>
      <c r="O37" s="64"/>
      <c r="P37" s="65"/>
      <c r="Q37" s="74">
        <v>1</v>
      </c>
      <c r="R37" s="64"/>
      <c r="S37" s="65"/>
      <c r="T37" s="64"/>
      <c r="U37" s="64"/>
      <c r="V37" s="65"/>
      <c r="W37" s="64"/>
      <c r="X37" s="64"/>
      <c r="Y37" s="65"/>
      <c r="Z37">
        <f t="shared" si="0"/>
        <v>6</v>
      </c>
      <c r="AA37">
        <f t="shared" si="1"/>
        <v>0</v>
      </c>
      <c r="AB37" s="74">
        <f t="shared" si="2"/>
        <v>6</v>
      </c>
      <c r="AE37" s="70"/>
      <c r="AF37" s="70">
        <v>1</v>
      </c>
    </row>
    <row r="38" spans="1:33" ht="15.75" thickBot="1" x14ac:dyDescent="0.3">
      <c r="A38" s="70"/>
      <c r="B38" s="84"/>
      <c r="C38" s="90"/>
      <c r="D38" s="71" t="s">
        <v>193</v>
      </c>
      <c r="E38" s="66"/>
      <c r="F38" s="67"/>
      <c r="G38" s="68"/>
      <c r="H38" s="67"/>
      <c r="I38" s="67"/>
      <c r="J38" s="68"/>
      <c r="K38" s="67"/>
      <c r="L38" s="67"/>
      <c r="M38" s="68"/>
      <c r="N38" s="67"/>
      <c r="O38" s="67"/>
      <c r="P38" s="68"/>
      <c r="Q38" s="67"/>
      <c r="R38" s="67"/>
      <c r="S38" s="68"/>
      <c r="T38" s="67"/>
      <c r="U38" s="67"/>
      <c r="V38" s="68"/>
      <c r="W38" s="67"/>
      <c r="X38" s="67"/>
      <c r="Y38" s="68"/>
      <c r="Z38" s="66">
        <f t="shared" si="0"/>
        <v>0</v>
      </c>
      <c r="AA38" s="67">
        <f t="shared" si="1"/>
        <v>0</v>
      </c>
      <c r="AB38" s="97">
        <f t="shared" si="2"/>
        <v>0</v>
      </c>
      <c r="AC38" s="67">
        <f>SUM(AB34:AB38)</f>
        <v>60</v>
      </c>
      <c r="AE38" s="70">
        <v>1</v>
      </c>
      <c r="AF38" s="70">
        <v>1</v>
      </c>
    </row>
    <row r="39" spans="1:33" x14ac:dyDescent="0.25">
      <c r="A39" s="70"/>
      <c r="B39" s="84"/>
      <c r="C39" s="88" t="s">
        <v>205</v>
      </c>
      <c r="D39" s="69" t="s">
        <v>188</v>
      </c>
      <c r="E39" s="60"/>
      <c r="F39" s="61"/>
      <c r="G39" s="62"/>
      <c r="H39" s="61"/>
      <c r="I39" s="61"/>
      <c r="J39" s="62"/>
      <c r="K39" s="61"/>
      <c r="L39" s="61"/>
      <c r="M39" s="62"/>
      <c r="N39" s="61"/>
      <c r="O39" s="61"/>
      <c r="P39" s="62"/>
      <c r="Q39" s="61"/>
      <c r="R39" s="61">
        <v>1</v>
      </c>
      <c r="S39" s="62"/>
      <c r="T39" s="61"/>
      <c r="U39" s="61"/>
      <c r="V39" s="62"/>
      <c r="W39" s="61"/>
      <c r="X39" s="61"/>
      <c r="Y39" s="62"/>
      <c r="Z39">
        <f t="shared" si="0"/>
        <v>0</v>
      </c>
      <c r="AA39">
        <f t="shared" si="1"/>
        <v>1</v>
      </c>
      <c r="AB39" s="74">
        <f t="shared" si="2"/>
        <v>1</v>
      </c>
      <c r="AE39" s="70">
        <v>1</v>
      </c>
      <c r="AF39" s="70"/>
    </row>
    <row r="40" spans="1:33" x14ac:dyDescent="0.25">
      <c r="A40" s="70"/>
      <c r="B40" s="84"/>
      <c r="C40" s="89"/>
      <c r="D40" s="70" t="s">
        <v>190</v>
      </c>
      <c r="E40" s="63"/>
      <c r="F40" s="64"/>
      <c r="G40" s="65"/>
      <c r="H40" s="64"/>
      <c r="I40" s="64">
        <v>1</v>
      </c>
      <c r="J40" s="65"/>
      <c r="K40" s="64">
        <v>1</v>
      </c>
      <c r="L40" s="64"/>
      <c r="M40" s="65"/>
      <c r="N40" s="64">
        <v>1</v>
      </c>
      <c r="O40" s="64"/>
      <c r="P40" s="65"/>
      <c r="Q40" s="64"/>
      <c r="R40" s="64">
        <v>2</v>
      </c>
      <c r="S40" s="65"/>
      <c r="T40" s="64"/>
      <c r="U40" s="64">
        <v>1</v>
      </c>
      <c r="V40" s="65"/>
      <c r="W40" s="64"/>
      <c r="X40" s="64">
        <v>2</v>
      </c>
      <c r="Y40" s="65"/>
      <c r="Z40">
        <f t="shared" si="0"/>
        <v>2</v>
      </c>
      <c r="AA40">
        <f t="shared" si="1"/>
        <v>6</v>
      </c>
      <c r="AB40" s="74">
        <f t="shared" si="2"/>
        <v>8</v>
      </c>
      <c r="AE40" s="70"/>
      <c r="AF40" s="70"/>
    </row>
    <row r="41" spans="1:33" x14ac:dyDescent="0.25">
      <c r="A41" s="70"/>
      <c r="B41" s="84"/>
      <c r="C41" s="85"/>
      <c r="D41" s="70" t="s">
        <v>191</v>
      </c>
      <c r="E41" s="63"/>
      <c r="F41" s="64"/>
      <c r="G41" s="65"/>
      <c r="H41" s="64"/>
      <c r="I41" s="64"/>
      <c r="J41" s="65"/>
      <c r="K41" s="64">
        <v>1</v>
      </c>
      <c r="L41" s="64"/>
      <c r="M41" s="65"/>
      <c r="N41" s="64">
        <v>1</v>
      </c>
      <c r="O41" s="64"/>
      <c r="P41" s="65"/>
      <c r="Q41" s="64"/>
      <c r="R41" s="64"/>
      <c r="S41" s="65"/>
      <c r="T41" s="64">
        <v>1</v>
      </c>
      <c r="U41" s="64"/>
      <c r="V41" s="65"/>
      <c r="W41" s="64"/>
      <c r="X41" s="64"/>
      <c r="Y41" s="65"/>
      <c r="Z41">
        <f t="shared" si="0"/>
        <v>3</v>
      </c>
      <c r="AA41">
        <f t="shared" si="1"/>
        <v>0</v>
      </c>
      <c r="AB41" s="74">
        <f t="shared" si="2"/>
        <v>3</v>
      </c>
      <c r="AE41" s="70"/>
      <c r="AF41" s="70">
        <v>1</v>
      </c>
    </row>
    <row r="42" spans="1:33" x14ac:dyDescent="0.25">
      <c r="A42" s="70"/>
      <c r="B42" s="84"/>
      <c r="C42" s="85"/>
      <c r="D42" s="70" t="s">
        <v>192</v>
      </c>
      <c r="E42" s="63"/>
      <c r="F42" s="64"/>
      <c r="G42" s="65"/>
      <c r="H42" s="64"/>
      <c r="I42" s="64"/>
      <c r="J42" s="65"/>
      <c r="K42" s="64"/>
      <c r="L42" s="64"/>
      <c r="M42" s="65"/>
      <c r="N42" s="64"/>
      <c r="O42" s="64"/>
      <c r="P42" s="65"/>
      <c r="Q42" s="64">
        <v>1</v>
      </c>
      <c r="R42" s="64"/>
      <c r="S42" s="65"/>
      <c r="T42" s="64"/>
      <c r="U42" s="64"/>
      <c r="V42" s="65"/>
      <c r="W42" s="64">
        <v>1</v>
      </c>
      <c r="X42" s="64"/>
      <c r="Y42" s="65"/>
      <c r="Z42">
        <f t="shared" si="0"/>
        <v>2</v>
      </c>
      <c r="AA42">
        <f t="shared" si="1"/>
        <v>0</v>
      </c>
      <c r="AB42" s="74">
        <f t="shared" si="2"/>
        <v>2</v>
      </c>
      <c r="AE42" s="70"/>
      <c r="AF42" s="70">
        <v>1</v>
      </c>
    </row>
    <row r="43" spans="1:33" ht="15.75" thickBot="1" x14ac:dyDescent="0.3">
      <c r="A43" s="71"/>
      <c r="B43" s="87"/>
      <c r="C43" s="85"/>
      <c r="D43" s="70" t="s">
        <v>193</v>
      </c>
      <c r="E43" s="63"/>
      <c r="F43" s="64"/>
      <c r="G43" s="65"/>
      <c r="H43" s="64"/>
      <c r="I43" s="64"/>
      <c r="J43" s="65"/>
      <c r="K43" s="64"/>
      <c r="L43" s="64"/>
      <c r="M43" s="65"/>
      <c r="N43" s="64"/>
      <c r="O43" s="64"/>
      <c r="P43" s="65"/>
      <c r="Q43" s="64"/>
      <c r="R43" s="64"/>
      <c r="S43" s="65"/>
      <c r="T43" s="64"/>
      <c r="U43" s="64"/>
      <c r="V43" s="65"/>
      <c r="W43" s="64"/>
      <c r="X43" s="64"/>
      <c r="Y43" s="65"/>
      <c r="Z43" s="66">
        <f t="shared" si="0"/>
        <v>0</v>
      </c>
      <c r="AA43" s="67">
        <f t="shared" si="1"/>
        <v>0</v>
      </c>
      <c r="AB43" s="97">
        <f t="shared" si="2"/>
        <v>0</v>
      </c>
      <c r="AC43" s="67">
        <f>SUM(AB39:AB43)</f>
        <v>14</v>
      </c>
      <c r="AD43" s="67"/>
      <c r="AE43" s="71">
        <v>1</v>
      </c>
      <c r="AF43" s="71">
        <v>1</v>
      </c>
      <c r="AG43">
        <v>14</v>
      </c>
    </row>
    <row r="44" spans="1:33" ht="15" customHeight="1" x14ac:dyDescent="0.25">
      <c r="A44" s="69">
        <v>4</v>
      </c>
      <c r="B44" s="82" t="s">
        <v>220</v>
      </c>
      <c r="C44" s="88" t="s">
        <v>208</v>
      </c>
      <c r="D44" s="69" t="s">
        <v>188</v>
      </c>
      <c r="E44" s="60"/>
      <c r="F44" s="61"/>
      <c r="G44" s="62"/>
      <c r="H44" s="61"/>
      <c r="I44" s="61"/>
      <c r="J44" s="62"/>
      <c r="K44" s="61"/>
      <c r="L44" s="61"/>
      <c r="M44" s="62"/>
      <c r="N44" s="61"/>
      <c r="O44" s="61"/>
      <c r="P44" s="62"/>
      <c r="Q44" s="61"/>
      <c r="R44" s="61"/>
      <c r="S44" s="62"/>
      <c r="T44" s="61"/>
      <c r="U44" s="61"/>
      <c r="V44" s="62"/>
      <c r="W44" s="61"/>
      <c r="X44" s="61"/>
      <c r="Y44" s="62"/>
      <c r="Z44">
        <f t="shared" si="0"/>
        <v>0</v>
      </c>
      <c r="AA44">
        <f t="shared" si="1"/>
        <v>0</v>
      </c>
      <c r="AB44" s="74">
        <f t="shared" si="2"/>
        <v>0</v>
      </c>
      <c r="AE44" s="69">
        <v>1</v>
      </c>
      <c r="AF44" s="69">
        <v>1</v>
      </c>
    </row>
    <row r="45" spans="1:33" ht="15" customHeight="1" x14ac:dyDescent="0.25">
      <c r="A45" s="70"/>
      <c r="B45" s="84"/>
      <c r="C45" s="89"/>
      <c r="D45" s="70" t="s">
        <v>190</v>
      </c>
      <c r="E45" s="63"/>
      <c r="F45" s="64">
        <v>1</v>
      </c>
      <c r="G45" s="65"/>
      <c r="H45" s="64"/>
      <c r="I45" s="64"/>
      <c r="J45" s="65"/>
      <c r="K45" s="64"/>
      <c r="L45" s="64"/>
      <c r="M45" s="65"/>
      <c r="N45" s="64"/>
      <c r="O45" s="64"/>
      <c r="P45" s="65"/>
      <c r="Q45" s="64"/>
      <c r="R45" s="64"/>
      <c r="S45" s="65"/>
      <c r="T45" s="64"/>
      <c r="U45" s="64"/>
      <c r="V45" s="65"/>
      <c r="W45" s="64"/>
      <c r="X45" s="64"/>
      <c r="Y45" s="65"/>
      <c r="Z45">
        <f t="shared" si="0"/>
        <v>0</v>
      </c>
      <c r="AA45">
        <f t="shared" si="1"/>
        <v>1</v>
      </c>
      <c r="AB45" s="74">
        <f t="shared" si="2"/>
        <v>1</v>
      </c>
      <c r="AE45" s="70">
        <v>1</v>
      </c>
      <c r="AF45" s="70"/>
    </row>
    <row r="46" spans="1:33" ht="15" customHeight="1" x14ac:dyDescent="0.25">
      <c r="A46" s="70"/>
      <c r="B46" s="84"/>
      <c r="C46" s="89"/>
      <c r="D46" s="70" t="s">
        <v>191</v>
      </c>
      <c r="E46" s="63">
        <v>1</v>
      </c>
      <c r="F46" s="64"/>
      <c r="G46" s="65"/>
      <c r="H46" s="64"/>
      <c r="I46" s="64"/>
      <c r="J46" s="65"/>
      <c r="K46" s="64"/>
      <c r="L46" s="64"/>
      <c r="M46" s="65"/>
      <c r="N46" s="64">
        <v>1</v>
      </c>
      <c r="O46" s="64"/>
      <c r="P46" s="65"/>
      <c r="Q46" s="64"/>
      <c r="R46" s="64"/>
      <c r="S46" s="65"/>
      <c r="T46" s="64"/>
      <c r="U46" s="64"/>
      <c r="V46" s="65"/>
      <c r="W46" s="64"/>
      <c r="X46" s="64"/>
      <c r="Y46" s="65"/>
      <c r="Z46">
        <f t="shared" si="0"/>
        <v>2</v>
      </c>
      <c r="AA46">
        <f t="shared" si="1"/>
        <v>0</v>
      </c>
      <c r="AB46" s="74">
        <f t="shared" si="2"/>
        <v>2</v>
      </c>
      <c r="AE46" s="70"/>
      <c r="AF46" s="70">
        <v>1</v>
      </c>
    </row>
    <row r="47" spans="1:33" ht="15" customHeight="1" x14ac:dyDescent="0.25">
      <c r="A47" s="70"/>
      <c r="B47" s="84"/>
      <c r="C47" s="89"/>
      <c r="D47" s="70" t="s">
        <v>192</v>
      </c>
      <c r="E47" s="63"/>
      <c r="F47" s="64"/>
      <c r="G47" s="65"/>
      <c r="H47" s="64"/>
      <c r="I47" s="64"/>
      <c r="J47" s="65"/>
      <c r="K47" s="64"/>
      <c r="L47" s="64"/>
      <c r="M47" s="65"/>
      <c r="N47" s="64"/>
      <c r="O47" s="64"/>
      <c r="P47" s="65"/>
      <c r="Q47" s="64"/>
      <c r="R47" s="64"/>
      <c r="S47" s="65"/>
      <c r="T47" s="64"/>
      <c r="U47" s="64"/>
      <c r="V47" s="65"/>
      <c r="W47" s="64"/>
      <c r="X47" s="64"/>
      <c r="Y47" s="65"/>
      <c r="Z47">
        <f t="shared" si="0"/>
        <v>0</v>
      </c>
      <c r="AA47">
        <f t="shared" si="1"/>
        <v>0</v>
      </c>
      <c r="AB47" s="74">
        <f t="shared" si="2"/>
        <v>0</v>
      </c>
      <c r="AE47" s="70">
        <v>1</v>
      </c>
      <c r="AF47" s="70">
        <v>1</v>
      </c>
    </row>
    <row r="48" spans="1:33" ht="15" customHeight="1" thickBot="1" x14ac:dyDescent="0.3">
      <c r="A48" s="70"/>
      <c r="B48" s="84"/>
      <c r="C48" s="90"/>
      <c r="D48" s="71" t="s">
        <v>193</v>
      </c>
      <c r="E48" s="66">
        <v>1</v>
      </c>
      <c r="F48" s="67"/>
      <c r="G48" s="68"/>
      <c r="H48" s="67"/>
      <c r="I48" s="67"/>
      <c r="J48" s="68"/>
      <c r="K48" s="67"/>
      <c r="L48" s="67"/>
      <c r="M48" s="68"/>
      <c r="N48" s="67"/>
      <c r="O48" s="67"/>
      <c r="P48" s="68"/>
      <c r="Q48" s="67"/>
      <c r="R48" s="67"/>
      <c r="S48" s="68"/>
      <c r="T48" s="67"/>
      <c r="U48" s="67"/>
      <c r="V48" s="68"/>
      <c r="W48" s="67"/>
      <c r="X48" s="67"/>
      <c r="Y48" s="68"/>
      <c r="Z48" s="66">
        <f t="shared" si="0"/>
        <v>1</v>
      </c>
      <c r="AA48" s="67">
        <f t="shared" si="1"/>
        <v>0</v>
      </c>
      <c r="AB48" s="97">
        <f t="shared" si="2"/>
        <v>1</v>
      </c>
      <c r="AC48" s="67">
        <f>SUM(AB44:AB48)</f>
        <v>4</v>
      </c>
      <c r="AE48" s="70"/>
      <c r="AF48" s="70">
        <v>1</v>
      </c>
    </row>
    <row r="49" spans="1:33" ht="15" customHeight="1" x14ac:dyDescent="0.25">
      <c r="A49" s="70"/>
      <c r="B49" s="84"/>
      <c r="C49" s="88" t="s">
        <v>55</v>
      </c>
      <c r="D49" s="69" t="s">
        <v>188</v>
      </c>
      <c r="E49" s="60"/>
      <c r="F49" s="61">
        <v>3</v>
      </c>
      <c r="G49" s="62"/>
      <c r="H49" s="61"/>
      <c r="I49" s="61">
        <v>4</v>
      </c>
      <c r="J49" s="62"/>
      <c r="K49" s="61"/>
      <c r="L49" s="61">
        <v>3</v>
      </c>
      <c r="M49" s="62"/>
      <c r="N49" s="61"/>
      <c r="O49" s="61">
        <v>2</v>
      </c>
      <c r="P49" s="62"/>
      <c r="Q49" s="61"/>
      <c r="R49" s="61">
        <v>1</v>
      </c>
      <c r="S49" s="62"/>
      <c r="T49" s="61"/>
      <c r="U49" s="61"/>
      <c r="V49" s="62"/>
      <c r="W49" s="61"/>
      <c r="X49" s="61">
        <v>1</v>
      </c>
      <c r="Y49" s="62"/>
      <c r="Z49">
        <f t="shared" si="0"/>
        <v>0</v>
      </c>
      <c r="AA49">
        <f t="shared" si="1"/>
        <v>14</v>
      </c>
      <c r="AB49" s="74">
        <f t="shared" si="2"/>
        <v>14</v>
      </c>
      <c r="AE49" s="70">
        <v>1</v>
      </c>
      <c r="AF49" s="70"/>
    </row>
    <row r="50" spans="1:33" ht="15" customHeight="1" x14ac:dyDescent="0.25">
      <c r="A50" s="70"/>
      <c r="B50" s="84"/>
      <c r="C50" s="89"/>
      <c r="D50" s="70" t="s">
        <v>190</v>
      </c>
      <c r="E50" s="63"/>
      <c r="F50" s="64">
        <v>8</v>
      </c>
      <c r="G50" s="65"/>
      <c r="H50" s="64"/>
      <c r="I50" s="64">
        <v>5</v>
      </c>
      <c r="J50" s="65"/>
      <c r="K50" s="64"/>
      <c r="L50" s="64">
        <v>2</v>
      </c>
      <c r="M50" s="65"/>
      <c r="N50" s="64">
        <v>1</v>
      </c>
      <c r="O50" s="64">
        <v>5</v>
      </c>
      <c r="P50" s="65"/>
      <c r="Q50" s="64"/>
      <c r="R50" s="64">
        <v>8</v>
      </c>
      <c r="S50" s="65"/>
      <c r="T50" s="64"/>
      <c r="U50" s="64">
        <v>3</v>
      </c>
      <c r="V50" s="65"/>
      <c r="W50" s="64"/>
      <c r="X50" s="64">
        <v>3</v>
      </c>
      <c r="Y50" s="65"/>
      <c r="Z50">
        <f t="shared" si="0"/>
        <v>1</v>
      </c>
      <c r="AA50">
        <f t="shared" si="1"/>
        <v>34</v>
      </c>
      <c r="AB50" s="74">
        <f t="shared" si="2"/>
        <v>35</v>
      </c>
      <c r="AE50" s="70"/>
      <c r="AF50" s="70"/>
    </row>
    <row r="51" spans="1:33" ht="15" customHeight="1" x14ac:dyDescent="0.25">
      <c r="A51" s="70"/>
      <c r="B51" s="84"/>
      <c r="C51" s="89"/>
      <c r="D51" s="70" t="s">
        <v>191</v>
      </c>
      <c r="E51" s="63">
        <v>3</v>
      </c>
      <c r="F51" s="64"/>
      <c r="G51" s="65"/>
      <c r="H51" s="64">
        <v>4</v>
      </c>
      <c r="I51" s="64">
        <v>2</v>
      </c>
      <c r="J51" s="65"/>
      <c r="K51" s="64">
        <v>11</v>
      </c>
      <c r="L51" s="64">
        <v>2</v>
      </c>
      <c r="M51" s="65"/>
      <c r="N51" s="64">
        <v>6</v>
      </c>
      <c r="O51" s="64"/>
      <c r="P51" s="65"/>
      <c r="Q51" s="64">
        <v>5</v>
      </c>
      <c r="R51" s="64">
        <v>1</v>
      </c>
      <c r="S51" s="65"/>
      <c r="T51" s="64">
        <v>4</v>
      </c>
      <c r="U51" s="64">
        <v>1</v>
      </c>
      <c r="V51" s="65"/>
      <c r="W51" s="64">
        <v>9</v>
      </c>
      <c r="X51" s="64">
        <v>2</v>
      </c>
      <c r="Y51" s="65"/>
      <c r="Z51">
        <f t="shared" si="0"/>
        <v>42</v>
      </c>
      <c r="AA51">
        <f t="shared" si="1"/>
        <v>8</v>
      </c>
      <c r="AB51" s="74">
        <f t="shared" si="2"/>
        <v>50</v>
      </c>
      <c r="AE51" s="70"/>
      <c r="AF51" s="70"/>
    </row>
    <row r="52" spans="1:33" ht="15" customHeight="1" x14ac:dyDescent="0.25">
      <c r="A52" s="70"/>
      <c r="B52" s="84"/>
      <c r="C52" s="89"/>
      <c r="D52" s="70" t="s">
        <v>192</v>
      </c>
      <c r="E52" s="63">
        <v>7</v>
      </c>
      <c r="F52" s="64"/>
      <c r="G52" s="65"/>
      <c r="H52" s="64">
        <v>3</v>
      </c>
      <c r="I52" s="64"/>
      <c r="J52" s="65"/>
      <c r="K52" s="64">
        <v>7</v>
      </c>
      <c r="L52" s="64"/>
      <c r="M52" s="65"/>
      <c r="N52" s="64">
        <v>3</v>
      </c>
      <c r="O52" s="64"/>
      <c r="P52" s="65"/>
      <c r="Q52" s="64">
        <v>6</v>
      </c>
      <c r="R52" s="64"/>
      <c r="S52" s="65"/>
      <c r="T52" s="64">
        <v>4</v>
      </c>
      <c r="U52" s="64"/>
      <c r="V52" s="65"/>
      <c r="W52" s="64">
        <v>1</v>
      </c>
      <c r="X52" s="64"/>
      <c r="Y52" s="65"/>
      <c r="Z52">
        <f t="shared" si="0"/>
        <v>31</v>
      </c>
      <c r="AA52">
        <f t="shared" si="1"/>
        <v>0</v>
      </c>
      <c r="AB52" s="74">
        <f t="shared" si="2"/>
        <v>31</v>
      </c>
      <c r="AE52" s="70"/>
      <c r="AF52" s="70">
        <v>1</v>
      </c>
    </row>
    <row r="53" spans="1:33" ht="15" customHeight="1" thickBot="1" x14ac:dyDescent="0.3">
      <c r="A53" s="70"/>
      <c r="B53" s="84"/>
      <c r="C53" s="90"/>
      <c r="D53" s="71" t="s">
        <v>193</v>
      </c>
      <c r="E53" s="66"/>
      <c r="F53" s="67"/>
      <c r="G53" s="68"/>
      <c r="H53" s="67"/>
      <c r="I53" s="67"/>
      <c r="J53" s="68"/>
      <c r="K53" s="67"/>
      <c r="L53" s="67"/>
      <c r="M53" s="68"/>
      <c r="N53" s="67"/>
      <c r="O53" s="67"/>
      <c r="P53" s="68"/>
      <c r="Q53" s="67"/>
      <c r="R53" s="67"/>
      <c r="S53" s="68"/>
      <c r="T53" s="67"/>
      <c r="U53" s="67"/>
      <c r="V53" s="68"/>
      <c r="W53" s="67"/>
      <c r="X53" s="67"/>
      <c r="Y53" s="68"/>
      <c r="Z53" s="66">
        <f t="shared" si="0"/>
        <v>0</v>
      </c>
      <c r="AA53" s="67">
        <f t="shared" si="1"/>
        <v>0</v>
      </c>
      <c r="AB53" s="97">
        <f t="shared" si="2"/>
        <v>0</v>
      </c>
      <c r="AC53" s="67">
        <f>SUM(AB49:AB53)</f>
        <v>130</v>
      </c>
      <c r="AE53" s="70">
        <v>1</v>
      </c>
      <c r="AF53" s="70">
        <v>1</v>
      </c>
    </row>
    <row r="54" spans="1:33" ht="15" customHeight="1" x14ac:dyDescent="0.25">
      <c r="A54" s="70"/>
      <c r="B54" s="84"/>
      <c r="C54" s="88" t="s">
        <v>18</v>
      </c>
      <c r="D54" s="69" t="s">
        <v>188</v>
      </c>
      <c r="E54" s="60"/>
      <c r="F54" s="61">
        <v>2</v>
      </c>
      <c r="G54" s="62"/>
      <c r="H54" s="61"/>
      <c r="I54" s="61"/>
      <c r="J54" s="62"/>
      <c r="K54" s="61"/>
      <c r="L54" s="61">
        <v>1</v>
      </c>
      <c r="M54" s="62"/>
      <c r="N54" s="61"/>
      <c r="O54" s="61">
        <v>2</v>
      </c>
      <c r="P54" s="62"/>
      <c r="Q54" s="61"/>
      <c r="R54" s="61">
        <v>1</v>
      </c>
      <c r="S54" s="62"/>
      <c r="T54" s="61"/>
      <c r="U54" s="61">
        <v>1</v>
      </c>
      <c r="V54" s="62"/>
      <c r="W54" s="61"/>
      <c r="X54" s="61"/>
      <c r="Y54" s="62"/>
      <c r="Z54">
        <f>SUM(E54,H54,K54,N54,Q54,T54,W54)</f>
        <v>0</v>
      </c>
      <c r="AA54">
        <f>SUM(F54,I54,L54,O54,R54,U54,X54)</f>
        <v>7</v>
      </c>
      <c r="AB54" s="74">
        <f>SUM(Z54:AA54)</f>
        <v>7</v>
      </c>
      <c r="AE54" s="70">
        <v>1</v>
      </c>
      <c r="AF54" s="70"/>
    </row>
    <row r="55" spans="1:33" ht="15" customHeight="1" x14ac:dyDescent="0.25">
      <c r="A55" s="70"/>
      <c r="B55" s="84"/>
      <c r="C55" s="89"/>
      <c r="D55" s="70" t="s">
        <v>190</v>
      </c>
      <c r="E55" s="63"/>
      <c r="F55" s="64">
        <v>2</v>
      </c>
      <c r="G55" s="65"/>
      <c r="H55" s="64"/>
      <c r="I55" s="64"/>
      <c r="J55" s="65"/>
      <c r="K55" s="64"/>
      <c r="L55" s="74">
        <v>3</v>
      </c>
      <c r="M55" s="65"/>
      <c r="N55" s="64"/>
      <c r="O55" s="64">
        <v>5</v>
      </c>
      <c r="P55" s="65"/>
      <c r="Q55" s="64">
        <v>1</v>
      </c>
      <c r="R55" s="64">
        <v>1</v>
      </c>
      <c r="S55" s="65"/>
      <c r="T55" s="64"/>
      <c r="U55" s="74">
        <v>3</v>
      </c>
      <c r="V55" s="65"/>
      <c r="W55" s="64"/>
      <c r="X55" s="64">
        <v>2</v>
      </c>
      <c r="Y55" s="65"/>
      <c r="Z55">
        <f t="shared" ref="Z55:Z73" si="3">SUM(E55,H55,K55,N55,Q55,T55,W55)</f>
        <v>1</v>
      </c>
      <c r="AA55">
        <f t="shared" ref="AA55:AA73" si="4">SUM(F55,I55,L55,O55,R55,U55,X55)</f>
        <v>16</v>
      </c>
      <c r="AB55" s="74">
        <f t="shared" ref="AB55:AB73" si="5">SUM(Z55:AA55)</f>
        <v>17</v>
      </c>
      <c r="AE55" s="70"/>
      <c r="AF55" s="70"/>
    </row>
    <row r="56" spans="1:33" ht="15" customHeight="1" x14ac:dyDescent="0.25">
      <c r="A56" s="70"/>
      <c r="B56" s="84"/>
      <c r="C56" s="89"/>
      <c r="D56" s="70" t="s">
        <v>191</v>
      </c>
      <c r="E56" s="63">
        <v>3</v>
      </c>
      <c r="F56" s="64">
        <v>2</v>
      </c>
      <c r="G56" s="65"/>
      <c r="H56" s="64">
        <v>1</v>
      </c>
      <c r="I56" s="64"/>
      <c r="J56" s="65"/>
      <c r="K56" s="64">
        <v>1</v>
      </c>
      <c r="L56" s="64"/>
      <c r="M56" s="65"/>
      <c r="N56" s="64">
        <v>2</v>
      </c>
      <c r="O56" s="64">
        <v>1</v>
      </c>
      <c r="P56" s="65"/>
      <c r="Q56" s="64">
        <v>1</v>
      </c>
      <c r="R56" s="64"/>
      <c r="S56" s="65"/>
      <c r="T56" s="64">
        <v>1</v>
      </c>
      <c r="U56" s="74">
        <v>1</v>
      </c>
      <c r="V56" s="65"/>
      <c r="W56" s="64">
        <v>1</v>
      </c>
      <c r="X56" s="64"/>
      <c r="Y56" s="65"/>
      <c r="Z56">
        <f t="shared" si="3"/>
        <v>10</v>
      </c>
      <c r="AA56">
        <f t="shared" si="4"/>
        <v>4</v>
      </c>
      <c r="AB56" s="74">
        <f t="shared" si="5"/>
        <v>14</v>
      </c>
      <c r="AE56" s="70"/>
      <c r="AF56" s="70"/>
    </row>
    <row r="57" spans="1:33" ht="15" customHeight="1" x14ac:dyDescent="0.25">
      <c r="A57" s="70"/>
      <c r="B57" s="84"/>
      <c r="C57" s="89"/>
      <c r="D57" s="70" t="s">
        <v>192</v>
      </c>
      <c r="E57" s="63">
        <v>2</v>
      </c>
      <c r="F57" s="64"/>
      <c r="G57" s="65"/>
      <c r="H57" s="64"/>
      <c r="I57" s="64"/>
      <c r="J57" s="65"/>
      <c r="K57" s="64">
        <v>1</v>
      </c>
      <c r="L57" s="64"/>
      <c r="M57" s="65"/>
      <c r="N57" s="64">
        <v>1</v>
      </c>
      <c r="O57" s="64"/>
      <c r="P57" s="65"/>
      <c r="Q57" s="64">
        <v>2</v>
      </c>
      <c r="R57" s="64"/>
      <c r="S57" s="65"/>
      <c r="T57" s="64"/>
      <c r="U57" s="64"/>
      <c r="V57" s="65"/>
      <c r="W57" s="64"/>
      <c r="X57" s="64"/>
      <c r="Y57" s="65"/>
      <c r="Z57">
        <f t="shared" si="3"/>
        <v>6</v>
      </c>
      <c r="AA57">
        <f t="shared" si="4"/>
        <v>0</v>
      </c>
      <c r="AB57" s="74">
        <f t="shared" si="5"/>
        <v>6</v>
      </c>
      <c r="AE57" s="70"/>
      <c r="AF57" s="70">
        <v>1</v>
      </c>
    </row>
    <row r="58" spans="1:33" ht="15" customHeight="1" thickBot="1" x14ac:dyDescent="0.3">
      <c r="A58" s="70"/>
      <c r="B58" s="84"/>
      <c r="C58" s="90"/>
      <c r="D58" s="71" t="s">
        <v>193</v>
      </c>
      <c r="E58" s="66"/>
      <c r="F58" s="67"/>
      <c r="G58" s="68"/>
      <c r="H58" s="67"/>
      <c r="I58" s="67"/>
      <c r="J58" s="68"/>
      <c r="K58" s="67"/>
      <c r="L58" s="67"/>
      <c r="M58" s="68"/>
      <c r="N58" s="67"/>
      <c r="O58" s="67"/>
      <c r="P58" s="68"/>
      <c r="Q58" s="67"/>
      <c r="R58" s="67"/>
      <c r="S58" s="68"/>
      <c r="T58" s="67"/>
      <c r="U58" s="67"/>
      <c r="V58" s="68"/>
      <c r="W58" s="67"/>
      <c r="X58" s="67"/>
      <c r="Y58" s="68"/>
      <c r="Z58" s="66">
        <f t="shared" si="3"/>
        <v>0</v>
      </c>
      <c r="AA58" s="67">
        <f t="shared" si="4"/>
        <v>0</v>
      </c>
      <c r="AB58" s="97">
        <f t="shared" si="5"/>
        <v>0</v>
      </c>
      <c r="AC58" s="67">
        <f>SUM(AB54:AB58)</f>
        <v>44</v>
      </c>
      <c r="AE58" s="70">
        <v>1</v>
      </c>
      <c r="AF58" s="70">
        <v>1</v>
      </c>
    </row>
    <row r="59" spans="1:33" ht="15" customHeight="1" x14ac:dyDescent="0.25">
      <c r="A59" s="70"/>
      <c r="B59" s="84"/>
      <c r="C59" s="88" t="s">
        <v>209</v>
      </c>
      <c r="D59" s="69" t="s">
        <v>188</v>
      </c>
      <c r="E59" s="60"/>
      <c r="F59" s="61">
        <v>1</v>
      </c>
      <c r="G59" s="62"/>
      <c r="H59" s="61"/>
      <c r="I59" s="61"/>
      <c r="J59" s="62"/>
      <c r="K59" s="61"/>
      <c r="L59" s="61"/>
      <c r="M59" s="62"/>
      <c r="N59" s="61"/>
      <c r="O59" s="61"/>
      <c r="P59" s="62"/>
      <c r="Q59" s="61"/>
      <c r="R59" s="61"/>
      <c r="S59" s="62"/>
      <c r="T59" s="61"/>
      <c r="U59" s="61"/>
      <c r="V59" s="62"/>
      <c r="W59" s="61"/>
      <c r="X59" s="61"/>
      <c r="Y59" s="62"/>
      <c r="Z59">
        <f t="shared" si="3"/>
        <v>0</v>
      </c>
      <c r="AA59">
        <f t="shared" si="4"/>
        <v>1</v>
      </c>
      <c r="AB59" s="74">
        <f t="shared" si="5"/>
        <v>1</v>
      </c>
      <c r="AE59" s="70">
        <v>1</v>
      </c>
      <c r="AF59" s="70"/>
    </row>
    <row r="60" spans="1:33" ht="15" customHeight="1" x14ac:dyDescent="0.25">
      <c r="A60" s="70"/>
      <c r="B60" s="84"/>
      <c r="C60" s="89"/>
      <c r="D60" s="70" t="s">
        <v>190</v>
      </c>
      <c r="E60" s="63"/>
      <c r="F60" s="64"/>
      <c r="G60" s="65"/>
      <c r="H60" s="64"/>
      <c r="I60" s="64">
        <v>2</v>
      </c>
      <c r="J60" s="65"/>
      <c r="K60" s="64"/>
      <c r="L60" s="64">
        <v>2</v>
      </c>
      <c r="M60" s="65"/>
      <c r="N60" s="64"/>
      <c r="P60" s="65"/>
      <c r="Q60" s="64"/>
      <c r="R60" s="64">
        <v>1</v>
      </c>
      <c r="S60" s="65"/>
      <c r="T60" s="64"/>
      <c r="U60" s="64">
        <v>2</v>
      </c>
      <c r="V60" s="65"/>
      <c r="W60" s="64"/>
      <c r="X60" s="64">
        <v>1</v>
      </c>
      <c r="Y60" s="65"/>
      <c r="Z60">
        <f t="shared" si="3"/>
        <v>0</v>
      </c>
      <c r="AA60">
        <f t="shared" si="4"/>
        <v>8</v>
      </c>
      <c r="AB60" s="74">
        <f t="shared" si="5"/>
        <v>8</v>
      </c>
      <c r="AE60" s="70">
        <v>1</v>
      </c>
      <c r="AF60" s="70"/>
    </row>
    <row r="61" spans="1:33" ht="15" customHeight="1" x14ac:dyDescent="0.25">
      <c r="A61" s="70"/>
      <c r="B61" s="84"/>
      <c r="C61" s="89"/>
      <c r="D61" s="70" t="s">
        <v>191</v>
      </c>
      <c r="E61" s="63">
        <v>2</v>
      </c>
      <c r="F61" s="64"/>
      <c r="G61" s="65"/>
      <c r="H61" s="64">
        <v>1</v>
      </c>
      <c r="I61" s="64"/>
      <c r="J61" s="65"/>
      <c r="K61" s="64"/>
      <c r="L61" s="64">
        <v>1</v>
      </c>
      <c r="M61" s="65"/>
      <c r="N61" s="64"/>
      <c r="P61" s="65"/>
      <c r="Q61" s="64"/>
      <c r="R61" s="64"/>
      <c r="S61" s="65"/>
      <c r="T61" s="64">
        <v>4</v>
      </c>
      <c r="U61" s="64"/>
      <c r="V61" s="65"/>
      <c r="W61" s="64">
        <v>1</v>
      </c>
      <c r="X61" s="64"/>
      <c r="Y61" s="65"/>
      <c r="Z61">
        <f t="shared" si="3"/>
        <v>8</v>
      </c>
      <c r="AA61">
        <f t="shared" si="4"/>
        <v>1</v>
      </c>
      <c r="AB61" s="74">
        <f t="shared" si="5"/>
        <v>9</v>
      </c>
      <c r="AE61" s="70"/>
      <c r="AF61" s="70"/>
    </row>
    <row r="62" spans="1:33" ht="15" customHeight="1" x14ac:dyDescent="0.25">
      <c r="A62" s="70"/>
      <c r="B62" s="84"/>
      <c r="C62" s="89"/>
      <c r="D62" s="70" t="s">
        <v>192</v>
      </c>
      <c r="E62" s="63">
        <v>3</v>
      </c>
      <c r="F62" s="64"/>
      <c r="G62" s="65"/>
      <c r="H62" s="64"/>
      <c r="I62" s="64"/>
      <c r="J62" s="65"/>
      <c r="K62" s="64">
        <v>1</v>
      </c>
      <c r="L62" s="64"/>
      <c r="M62" s="65"/>
      <c r="N62" s="64"/>
      <c r="O62" s="64"/>
      <c r="P62" s="65"/>
      <c r="Q62" s="64"/>
      <c r="R62" s="64"/>
      <c r="S62" s="65"/>
      <c r="T62" s="64"/>
      <c r="U62" s="64"/>
      <c r="V62" s="65"/>
      <c r="W62" s="64"/>
      <c r="X62" s="64"/>
      <c r="Y62" s="65"/>
      <c r="Z62">
        <f t="shared" si="3"/>
        <v>4</v>
      </c>
      <c r="AA62">
        <f t="shared" si="4"/>
        <v>0</v>
      </c>
      <c r="AB62" s="74">
        <f t="shared" si="5"/>
        <v>4</v>
      </c>
      <c r="AE62" s="70"/>
      <c r="AF62" s="70">
        <v>1</v>
      </c>
    </row>
    <row r="63" spans="1:33" ht="15" customHeight="1" thickBot="1" x14ac:dyDescent="0.3">
      <c r="A63" s="71"/>
      <c r="B63" s="87"/>
      <c r="C63" s="90"/>
      <c r="D63" s="71" t="s">
        <v>193</v>
      </c>
      <c r="E63" s="66"/>
      <c r="F63" s="67"/>
      <c r="G63" s="68"/>
      <c r="H63" s="67"/>
      <c r="I63" s="67"/>
      <c r="J63" s="68"/>
      <c r="K63" s="67"/>
      <c r="L63" s="67"/>
      <c r="M63" s="68"/>
      <c r="N63" s="67"/>
      <c r="O63" s="67"/>
      <c r="P63" s="68"/>
      <c r="Q63" s="67"/>
      <c r="R63" s="67"/>
      <c r="S63" s="68"/>
      <c r="T63" s="67"/>
      <c r="U63" s="67"/>
      <c r="V63" s="68"/>
      <c r="W63" s="67"/>
      <c r="X63" s="67"/>
      <c r="Y63" s="68"/>
      <c r="Z63" s="66">
        <f t="shared" si="3"/>
        <v>0</v>
      </c>
      <c r="AA63" s="67">
        <f t="shared" si="4"/>
        <v>0</v>
      </c>
      <c r="AB63" s="97">
        <f t="shared" si="5"/>
        <v>0</v>
      </c>
      <c r="AC63" s="67">
        <f>SUM(AB59:AB63)</f>
        <v>22</v>
      </c>
      <c r="AD63" s="91"/>
      <c r="AE63" s="71">
        <v>1</v>
      </c>
      <c r="AF63" s="71">
        <v>1</v>
      </c>
      <c r="AG63">
        <v>20</v>
      </c>
    </row>
    <row r="64" spans="1:33" x14ac:dyDescent="0.25">
      <c r="A64" s="70">
        <v>5</v>
      </c>
      <c r="B64" s="82" t="s">
        <v>221</v>
      </c>
      <c r="C64" s="83" t="s">
        <v>129</v>
      </c>
      <c r="D64" s="69" t="s">
        <v>188</v>
      </c>
      <c r="E64" s="60"/>
      <c r="F64" s="61">
        <v>5</v>
      </c>
      <c r="G64" s="62"/>
      <c r="H64" s="61"/>
      <c r="I64" s="61">
        <v>3</v>
      </c>
      <c r="J64" s="62"/>
      <c r="K64" s="61"/>
      <c r="L64" s="61">
        <v>1</v>
      </c>
      <c r="M64" s="62"/>
      <c r="N64" s="61"/>
      <c r="O64" s="61">
        <v>4</v>
      </c>
      <c r="P64" s="62"/>
      <c r="Q64" s="61"/>
      <c r="R64" s="61">
        <v>1</v>
      </c>
      <c r="S64" s="62"/>
      <c r="T64" s="61"/>
      <c r="U64" s="61"/>
      <c r="V64" s="62"/>
      <c r="W64" s="61"/>
      <c r="X64" s="61">
        <v>1</v>
      </c>
      <c r="Y64" s="62"/>
      <c r="Z64">
        <f t="shared" si="3"/>
        <v>0</v>
      </c>
      <c r="AA64">
        <f t="shared" si="4"/>
        <v>15</v>
      </c>
      <c r="AB64" s="74">
        <f t="shared" si="5"/>
        <v>15</v>
      </c>
      <c r="AE64" s="70">
        <v>1</v>
      </c>
      <c r="AF64" s="70"/>
    </row>
    <row r="65" spans="1:33" x14ac:dyDescent="0.25">
      <c r="A65" s="70"/>
      <c r="B65" s="84"/>
      <c r="C65" s="85"/>
      <c r="D65" s="70" t="s">
        <v>190</v>
      </c>
      <c r="E65" s="63"/>
      <c r="F65" s="64">
        <v>10</v>
      </c>
      <c r="G65" s="65"/>
      <c r="H65" s="64"/>
      <c r="I65" s="64">
        <v>7</v>
      </c>
      <c r="J65" s="65"/>
      <c r="K65" s="64"/>
      <c r="L65" s="74">
        <v>5</v>
      </c>
      <c r="M65" s="65"/>
      <c r="N65" s="64"/>
      <c r="O65" s="64">
        <v>6</v>
      </c>
      <c r="P65" s="65"/>
      <c r="Q65" s="64"/>
      <c r="R65" s="64">
        <v>6</v>
      </c>
      <c r="S65" s="65"/>
      <c r="T65" s="64"/>
      <c r="U65" s="64">
        <v>4</v>
      </c>
      <c r="V65" s="65"/>
      <c r="W65" s="64"/>
      <c r="X65" s="64">
        <v>6</v>
      </c>
      <c r="Y65" s="65"/>
      <c r="Z65">
        <f t="shared" si="3"/>
        <v>0</v>
      </c>
      <c r="AA65">
        <f t="shared" si="4"/>
        <v>44</v>
      </c>
      <c r="AB65" s="74">
        <f t="shared" si="5"/>
        <v>44</v>
      </c>
      <c r="AE65" s="70">
        <v>1</v>
      </c>
      <c r="AF65" s="70"/>
    </row>
    <row r="66" spans="1:33" x14ac:dyDescent="0.25">
      <c r="A66" s="70"/>
      <c r="B66" s="84"/>
      <c r="C66" s="85"/>
      <c r="D66" s="70" t="s">
        <v>191</v>
      </c>
      <c r="E66" s="63">
        <v>5</v>
      </c>
      <c r="F66" s="64">
        <v>2</v>
      </c>
      <c r="G66" s="65"/>
      <c r="H66" s="64">
        <v>2</v>
      </c>
      <c r="I66" s="64">
        <v>1</v>
      </c>
      <c r="J66" s="65"/>
      <c r="K66" s="64">
        <v>8</v>
      </c>
      <c r="L66" s="74">
        <v>3</v>
      </c>
      <c r="M66" s="65"/>
      <c r="N66" s="64">
        <v>7</v>
      </c>
      <c r="O66" s="74">
        <v>1</v>
      </c>
      <c r="P66" s="65"/>
      <c r="Q66" s="74">
        <v>4</v>
      </c>
      <c r="R66" s="64">
        <v>1</v>
      </c>
      <c r="S66" s="65"/>
      <c r="T66" s="74">
        <v>1</v>
      </c>
      <c r="U66" s="74">
        <v>2</v>
      </c>
      <c r="V66" s="65"/>
      <c r="W66" s="74">
        <v>7</v>
      </c>
      <c r="X66" s="64">
        <v>1</v>
      </c>
      <c r="Y66" s="65"/>
      <c r="Z66">
        <f t="shared" si="3"/>
        <v>34</v>
      </c>
      <c r="AA66">
        <f t="shared" si="4"/>
        <v>11</v>
      </c>
      <c r="AB66" s="74">
        <f t="shared" si="5"/>
        <v>45</v>
      </c>
      <c r="AE66" s="70"/>
      <c r="AF66" s="70"/>
    </row>
    <row r="67" spans="1:33" x14ac:dyDescent="0.25">
      <c r="A67" s="70"/>
      <c r="B67" s="84"/>
      <c r="C67" s="85"/>
      <c r="D67" s="70" t="s">
        <v>192</v>
      </c>
      <c r="E67" s="63">
        <v>6</v>
      </c>
      <c r="F67" s="64"/>
      <c r="G67" s="65"/>
      <c r="H67" s="64">
        <v>2</v>
      </c>
      <c r="I67" s="64"/>
      <c r="J67" s="65"/>
      <c r="K67" s="64">
        <v>7</v>
      </c>
      <c r="L67" s="64"/>
      <c r="M67" s="65"/>
      <c r="N67" s="64">
        <v>3</v>
      </c>
      <c r="O67" s="64"/>
      <c r="P67" s="65"/>
      <c r="Q67" s="64">
        <v>3</v>
      </c>
      <c r="R67" s="64"/>
      <c r="S67" s="65"/>
      <c r="T67" s="64">
        <v>8</v>
      </c>
      <c r="U67" s="64"/>
      <c r="V67" s="65"/>
      <c r="W67" s="64"/>
      <c r="X67" s="64"/>
      <c r="Y67" s="65"/>
      <c r="Z67">
        <f t="shared" si="3"/>
        <v>29</v>
      </c>
      <c r="AA67">
        <f t="shared" si="4"/>
        <v>0</v>
      </c>
      <c r="AB67" s="74">
        <f t="shared" si="5"/>
        <v>29</v>
      </c>
      <c r="AE67" s="70"/>
      <c r="AF67" s="70">
        <v>1</v>
      </c>
    </row>
    <row r="68" spans="1:33" ht="15.75" thickBot="1" x14ac:dyDescent="0.3">
      <c r="A68" s="70"/>
      <c r="B68" s="84"/>
      <c r="C68" s="86"/>
      <c r="D68" s="71" t="s">
        <v>193</v>
      </c>
      <c r="E68" s="66"/>
      <c r="F68" s="67"/>
      <c r="G68" s="68"/>
      <c r="H68" s="67"/>
      <c r="I68" s="67"/>
      <c r="J68" s="68"/>
      <c r="K68" s="67"/>
      <c r="L68" s="67"/>
      <c r="M68" s="68"/>
      <c r="N68" s="67"/>
      <c r="O68" s="67"/>
      <c r="P68" s="68"/>
      <c r="Q68" s="67"/>
      <c r="R68" s="67"/>
      <c r="S68" s="68"/>
      <c r="T68" s="67"/>
      <c r="U68" s="67"/>
      <c r="V68" s="68"/>
      <c r="W68" s="67"/>
      <c r="X68" s="67"/>
      <c r="Y68" s="68"/>
      <c r="Z68" s="66">
        <f t="shared" si="3"/>
        <v>0</v>
      </c>
      <c r="AA68" s="67">
        <f t="shared" si="4"/>
        <v>0</v>
      </c>
      <c r="AB68" s="97">
        <f t="shared" si="5"/>
        <v>0</v>
      </c>
      <c r="AC68" s="67">
        <f>SUM(AB64:AB68)</f>
        <v>133</v>
      </c>
      <c r="AE68" s="70">
        <v>1</v>
      </c>
      <c r="AF68" s="70">
        <v>1</v>
      </c>
    </row>
    <row r="69" spans="1:33" x14ac:dyDescent="0.25">
      <c r="A69" s="70"/>
      <c r="B69" s="84"/>
      <c r="C69" s="83" t="s">
        <v>70</v>
      </c>
      <c r="D69" s="69" t="s">
        <v>188</v>
      </c>
      <c r="E69" s="60"/>
      <c r="F69" s="61">
        <v>1</v>
      </c>
      <c r="G69" s="62"/>
      <c r="H69" s="61"/>
      <c r="I69" s="61">
        <v>1</v>
      </c>
      <c r="J69" s="62"/>
      <c r="K69" s="61"/>
      <c r="L69" s="61">
        <v>3</v>
      </c>
      <c r="M69" s="62"/>
      <c r="N69" s="61"/>
      <c r="O69" s="61"/>
      <c r="P69" s="62"/>
      <c r="Q69" s="61"/>
      <c r="R69" s="61">
        <v>1</v>
      </c>
      <c r="S69" s="62"/>
      <c r="T69" s="61"/>
      <c r="U69" s="61">
        <v>1</v>
      </c>
      <c r="V69" s="62"/>
      <c r="W69" s="61"/>
      <c r="X69" s="61"/>
      <c r="Y69" s="62"/>
      <c r="Z69">
        <f t="shared" si="3"/>
        <v>0</v>
      </c>
      <c r="AA69">
        <f t="shared" si="4"/>
        <v>7</v>
      </c>
      <c r="AB69" s="74">
        <f t="shared" si="5"/>
        <v>7</v>
      </c>
      <c r="AE69" s="70">
        <v>1</v>
      </c>
      <c r="AF69" s="70"/>
    </row>
    <row r="70" spans="1:33" x14ac:dyDescent="0.25">
      <c r="A70" s="70"/>
      <c r="B70" s="84"/>
      <c r="C70" s="85"/>
      <c r="D70" s="70" t="s">
        <v>190</v>
      </c>
      <c r="E70" s="63"/>
      <c r="F70" s="74">
        <v>1</v>
      </c>
      <c r="G70" s="65"/>
      <c r="H70" s="64"/>
      <c r="I70" s="64"/>
      <c r="J70" s="65"/>
      <c r="K70" s="64"/>
      <c r="L70" s="64">
        <v>2</v>
      </c>
      <c r="M70" s="65"/>
      <c r="N70" s="64">
        <v>1</v>
      </c>
      <c r="O70" s="64">
        <v>5</v>
      </c>
      <c r="P70" s="65"/>
      <c r="Q70" s="64"/>
      <c r="R70" s="64">
        <v>4</v>
      </c>
      <c r="S70" s="65"/>
      <c r="T70" s="64"/>
      <c r="U70" s="64">
        <v>4</v>
      </c>
      <c r="V70" s="65"/>
      <c r="W70" s="64"/>
      <c r="X70" s="64"/>
      <c r="Y70" s="65"/>
      <c r="Z70">
        <f t="shared" si="3"/>
        <v>1</v>
      </c>
      <c r="AA70">
        <f t="shared" si="4"/>
        <v>16</v>
      </c>
      <c r="AB70" s="74">
        <f t="shared" si="5"/>
        <v>17</v>
      </c>
      <c r="AE70" s="70"/>
      <c r="AF70" s="70"/>
    </row>
    <row r="71" spans="1:33" x14ac:dyDescent="0.25">
      <c r="A71" s="70"/>
      <c r="B71" s="84"/>
      <c r="C71" s="85"/>
      <c r="D71" s="70" t="s">
        <v>191</v>
      </c>
      <c r="E71" s="63">
        <v>7</v>
      </c>
      <c r="F71" s="64"/>
      <c r="G71" s="65"/>
      <c r="H71" s="64">
        <v>4</v>
      </c>
      <c r="I71" s="64">
        <v>1</v>
      </c>
      <c r="J71" s="65"/>
      <c r="K71" s="64">
        <v>4</v>
      </c>
      <c r="L71" s="64"/>
      <c r="M71" s="65"/>
      <c r="N71" s="74">
        <v>2</v>
      </c>
      <c r="O71" s="64"/>
      <c r="P71" s="65"/>
      <c r="Q71" s="64">
        <v>2</v>
      </c>
      <c r="R71" s="64"/>
      <c r="S71" s="65"/>
      <c r="T71" s="64">
        <v>1</v>
      </c>
      <c r="U71" s="64"/>
      <c r="V71" s="65"/>
      <c r="W71" s="64">
        <v>4</v>
      </c>
      <c r="X71" s="64">
        <v>1</v>
      </c>
      <c r="Y71" s="65"/>
      <c r="Z71">
        <f t="shared" si="3"/>
        <v>24</v>
      </c>
      <c r="AA71">
        <f t="shared" si="4"/>
        <v>2</v>
      </c>
      <c r="AB71" s="74">
        <f t="shared" si="5"/>
        <v>26</v>
      </c>
      <c r="AE71" s="70"/>
      <c r="AF71" s="70"/>
    </row>
    <row r="72" spans="1:33" x14ac:dyDescent="0.25">
      <c r="A72" s="70"/>
      <c r="B72" s="84"/>
      <c r="C72" s="85"/>
      <c r="D72" s="70" t="s">
        <v>192</v>
      </c>
      <c r="E72" s="63">
        <v>3</v>
      </c>
      <c r="F72" s="64"/>
      <c r="G72" s="65"/>
      <c r="H72" s="64">
        <v>1</v>
      </c>
      <c r="I72" s="64"/>
      <c r="J72" s="65"/>
      <c r="K72" s="64">
        <v>1</v>
      </c>
      <c r="L72" s="64"/>
      <c r="M72" s="65"/>
      <c r="N72" s="74">
        <v>2</v>
      </c>
      <c r="O72" s="64"/>
      <c r="P72" s="65"/>
      <c r="Q72" s="64">
        <v>5</v>
      </c>
      <c r="R72" s="64"/>
      <c r="S72" s="65"/>
      <c r="T72" s="64">
        <v>3</v>
      </c>
      <c r="U72" s="64"/>
      <c r="V72" s="65"/>
      <c r="W72" s="64">
        <v>1</v>
      </c>
      <c r="X72" s="64"/>
      <c r="Y72" s="65"/>
      <c r="Z72">
        <f t="shared" si="3"/>
        <v>16</v>
      </c>
      <c r="AA72">
        <f t="shared" si="4"/>
        <v>0</v>
      </c>
      <c r="AB72" s="74">
        <f t="shared" si="5"/>
        <v>16</v>
      </c>
      <c r="AE72" s="70"/>
      <c r="AF72" s="70">
        <v>1</v>
      </c>
    </row>
    <row r="73" spans="1:33" ht="15.75" thickBot="1" x14ac:dyDescent="0.3">
      <c r="A73" s="71"/>
      <c r="B73" s="87"/>
      <c r="C73" s="86"/>
      <c r="D73" s="71" t="s">
        <v>193</v>
      </c>
      <c r="E73" s="66">
        <v>1</v>
      </c>
      <c r="F73" s="67"/>
      <c r="G73" s="68"/>
      <c r="H73" s="67"/>
      <c r="I73" s="67"/>
      <c r="J73" s="68"/>
      <c r="K73" s="67"/>
      <c r="L73" s="67"/>
      <c r="M73" s="68"/>
      <c r="N73" s="67"/>
      <c r="O73" s="67"/>
      <c r="P73" s="68"/>
      <c r="Q73" s="67"/>
      <c r="R73" s="67"/>
      <c r="S73" s="68"/>
      <c r="T73" s="67"/>
      <c r="U73" s="67"/>
      <c r="V73" s="68"/>
      <c r="W73" s="67"/>
      <c r="X73" s="67"/>
      <c r="Y73" s="68"/>
      <c r="Z73" s="66">
        <f t="shared" si="3"/>
        <v>1</v>
      </c>
      <c r="AA73" s="67">
        <f t="shared" si="4"/>
        <v>0</v>
      </c>
      <c r="AB73" s="97">
        <f t="shared" si="5"/>
        <v>1</v>
      </c>
      <c r="AC73" s="67">
        <f>SUM(AB69:AB73)</f>
        <v>67</v>
      </c>
      <c r="AD73" s="67"/>
      <c r="AE73" s="71"/>
      <c r="AF73" s="71">
        <v>1</v>
      </c>
      <c r="AG73">
        <v>8</v>
      </c>
    </row>
    <row r="75" spans="1:33" x14ac:dyDescent="0.25">
      <c r="E75" s="94"/>
      <c r="F75" s="94"/>
      <c r="G75" s="94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2"/>
      <c r="U75" s="92"/>
      <c r="V75" s="92"/>
      <c r="W75" s="92"/>
      <c r="X75" s="92"/>
      <c r="Y75" s="92"/>
    </row>
  </sheetData>
  <mergeCells count="9">
    <mergeCell ref="E1:Y1"/>
    <mergeCell ref="Z2:AC2"/>
    <mergeCell ref="H2:J2"/>
    <mergeCell ref="K2:M2"/>
    <mergeCell ref="N2:P2"/>
    <mergeCell ref="Q2:S2"/>
    <mergeCell ref="T2:V2"/>
    <mergeCell ref="W2:Y2"/>
    <mergeCell ref="E2:G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49D-8D72-452F-89E8-FFF5A82DB506}">
  <dimension ref="G8:I20"/>
  <sheetViews>
    <sheetView topLeftCell="A11" workbookViewId="0">
      <selection activeCell="G21" sqref="G21"/>
    </sheetView>
  </sheetViews>
  <sheetFormatPr defaultRowHeight="15" x14ac:dyDescent="0.25"/>
  <cols>
    <col min="7" max="7" width="9.140625" customWidth="1"/>
  </cols>
  <sheetData>
    <row r="8" spans="7:7" ht="45" x14ac:dyDescent="0.25">
      <c r="G8" s="108" t="s">
        <v>239</v>
      </c>
    </row>
    <row r="20" spans="9:9" x14ac:dyDescent="0.25">
      <c r="I20" t="s">
        <v>240</v>
      </c>
    </row>
  </sheetData>
  <hyperlinks>
    <hyperlink ref="G8" r:id="rId1" display="https://www.socscistatistics.com/tests/mannwhitney/default.aspx" xr:uid="{8C712501-1541-4257-9EC8-8908327DD57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971BD-1BD0-4BAE-B43B-81BCE2166368}">
  <dimension ref="A1:AK218"/>
  <sheetViews>
    <sheetView tabSelected="1" topLeftCell="A134" workbookViewId="0">
      <selection activeCell="Q134" sqref="Q134"/>
    </sheetView>
  </sheetViews>
  <sheetFormatPr defaultRowHeight="15" x14ac:dyDescent="0.25"/>
  <cols>
    <col min="1" max="1" width="3.7109375" customWidth="1"/>
    <col min="2" max="2" width="10" customWidth="1"/>
    <col min="3" max="3" width="11.28515625" customWidth="1"/>
    <col min="5" max="25" width="3" customWidth="1"/>
    <col min="26" max="29" width="5.5703125" customWidth="1"/>
    <col min="30" max="30" width="4" customWidth="1"/>
    <col min="31" max="31" width="3.140625" customWidth="1"/>
    <col min="32" max="32" width="2.5703125" customWidth="1"/>
    <col min="33" max="33" width="3.5703125" customWidth="1"/>
  </cols>
  <sheetData>
    <row r="1" spans="1:3" ht="15.75" thickBot="1" x14ac:dyDescent="0.3"/>
    <row r="2" spans="1:3" ht="15.75" thickBot="1" x14ac:dyDescent="0.3">
      <c r="A2" s="5" t="s">
        <v>130</v>
      </c>
      <c r="B2" s="132" t="s">
        <v>131</v>
      </c>
      <c r="C2" s="133"/>
    </row>
    <row r="3" spans="1:3" x14ac:dyDescent="0.25">
      <c r="A3" s="6"/>
      <c r="B3" s="7" t="s">
        <v>132</v>
      </c>
      <c r="C3" s="8" t="s">
        <v>133</v>
      </c>
    </row>
    <row r="4" spans="1:3" x14ac:dyDescent="0.25">
      <c r="A4" s="129" t="s">
        <v>134</v>
      </c>
      <c r="B4" s="130"/>
      <c r="C4" s="131"/>
    </row>
    <row r="5" spans="1:3" x14ac:dyDescent="0.25">
      <c r="A5" s="6" t="s">
        <v>135</v>
      </c>
      <c r="B5" s="7">
        <v>112</v>
      </c>
      <c r="C5" s="9">
        <v>0.56000000000000005</v>
      </c>
    </row>
    <row r="6" spans="1:3" x14ac:dyDescent="0.25">
      <c r="A6" s="6" t="s">
        <v>136</v>
      </c>
      <c r="B6" s="10">
        <v>88</v>
      </c>
      <c r="C6" s="11">
        <v>0.44</v>
      </c>
    </row>
    <row r="7" spans="1:3" x14ac:dyDescent="0.25">
      <c r="A7" s="129" t="s">
        <v>137</v>
      </c>
      <c r="B7" s="130"/>
      <c r="C7" s="131"/>
    </row>
    <row r="8" spans="1:3" x14ac:dyDescent="0.25">
      <c r="A8" s="6" t="s">
        <v>138</v>
      </c>
      <c r="B8" s="10">
        <v>47.43</v>
      </c>
      <c r="C8" s="12"/>
    </row>
    <row r="9" spans="1:3" x14ac:dyDescent="0.25">
      <c r="A9" s="6" t="s">
        <v>139</v>
      </c>
      <c r="B9" s="7">
        <v>47.5</v>
      </c>
      <c r="C9" s="8"/>
    </row>
    <row r="10" spans="1:3" x14ac:dyDescent="0.25">
      <c r="A10" s="6" t="s">
        <v>140</v>
      </c>
      <c r="B10" s="10">
        <v>73</v>
      </c>
      <c r="C10" s="12"/>
    </row>
    <row r="11" spans="1:3" x14ac:dyDescent="0.25">
      <c r="A11" s="6" t="s">
        <v>141</v>
      </c>
      <c r="B11" s="7" t="s">
        <v>142</v>
      </c>
      <c r="C11" s="8"/>
    </row>
    <row r="12" spans="1:3" x14ac:dyDescent="0.25">
      <c r="A12" s="129" t="s">
        <v>143</v>
      </c>
      <c r="B12" s="130"/>
      <c r="C12" s="131"/>
    </row>
    <row r="13" spans="1:3" x14ac:dyDescent="0.25">
      <c r="A13" s="6" t="s">
        <v>144</v>
      </c>
      <c r="B13" s="7">
        <v>120</v>
      </c>
      <c r="C13" s="9">
        <v>0.6</v>
      </c>
    </row>
    <row r="14" spans="1:3" x14ac:dyDescent="0.25">
      <c r="A14" s="6" t="s">
        <v>145</v>
      </c>
      <c r="B14" s="10">
        <v>80</v>
      </c>
      <c r="C14" s="11">
        <v>0.4</v>
      </c>
    </row>
    <row r="15" spans="1:3" x14ac:dyDescent="0.25">
      <c r="A15" s="129" t="s">
        <v>146</v>
      </c>
      <c r="B15" s="130"/>
      <c r="C15" s="131"/>
    </row>
    <row r="16" spans="1:3" ht="25.5" x14ac:dyDescent="0.25">
      <c r="A16" s="6" t="s">
        <v>147</v>
      </c>
      <c r="B16" s="10">
        <v>15</v>
      </c>
      <c r="C16" s="13">
        <v>7.4999999999999997E-2</v>
      </c>
    </row>
    <row r="17" spans="1:3" x14ac:dyDescent="0.25">
      <c r="A17" s="6" t="s">
        <v>148</v>
      </c>
      <c r="B17" s="7">
        <v>111</v>
      </c>
      <c r="C17" s="14">
        <v>0.55500000000000005</v>
      </c>
    </row>
    <row r="18" spans="1:3" ht="25.5" x14ac:dyDescent="0.25">
      <c r="A18" s="6" t="s">
        <v>149</v>
      </c>
      <c r="B18" s="10">
        <v>60</v>
      </c>
      <c r="C18" s="11">
        <v>0.3</v>
      </c>
    </row>
    <row r="19" spans="1:3" x14ac:dyDescent="0.25">
      <c r="A19" s="6" t="s">
        <v>150</v>
      </c>
      <c r="B19" s="7">
        <v>14</v>
      </c>
      <c r="C19" s="9">
        <v>7.0000000000000007E-2</v>
      </c>
    </row>
    <row r="20" spans="1:3" x14ac:dyDescent="0.25">
      <c r="A20" s="129" t="s">
        <v>151</v>
      </c>
      <c r="B20" s="130"/>
      <c r="C20" s="131"/>
    </row>
    <row r="21" spans="1:3" x14ac:dyDescent="0.25">
      <c r="A21" s="15" t="s">
        <v>152</v>
      </c>
      <c r="B21" s="7">
        <v>4</v>
      </c>
      <c r="C21" s="9">
        <v>0.02</v>
      </c>
    </row>
    <row r="22" spans="1:3" x14ac:dyDescent="0.25">
      <c r="A22" s="6" t="s">
        <v>153</v>
      </c>
      <c r="B22" s="10">
        <v>130</v>
      </c>
      <c r="C22" s="11">
        <v>0.65</v>
      </c>
    </row>
    <row r="23" spans="1:3" x14ac:dyDescent="0.25">
      <c r="A23" s="6" t="s">
        <v>154</v>
      </c>
      <c r="B23" s="7">
        <v>44</v>
      </c>
      <c r="C23" s="9">
        <v>0.22</v>
      </c>
    </row>
    <row r="24" spans="1:3" x14ac:dyDescent="0.25">
      <c r="A24" s="6" t="s">
        <v>155</v>
      </c>
      <c r="B24" s="10">
        <v>22</v>
      </c>
      <c r="C24" s="11">
        <v>0.11</v>
      </c>
    </row>
    <row r="25" spans="1:3" x14ac:dyDescent="0.25">
      <c r="A25" s="129" t="s">
        <v>156</v>
      </c>
      <c r="B25" s="130"/>
      <c r="C25" s="131"/>
    </row>
    <row r="26" spans="1:3" x14ac:dyDescent="0.25">
      <c r="A26" s="6" t="s">
        <v>157</v>
      </c>
      <c r="B26" s="16"/>
      <c r="C26" s="12"/>
    </row>
    <row r="27" spans="1:3" x14ac:dyDescent="0.25">
      <c r="A27" s="6" t="s">
        <v>158</v>
      </c>
      <c r="B27" s="17"/>
      <c r="C27" s="8"/>
    </row>
    <row r="28" spans="1:3" x14ac:dyDescent="0.25">
      <c r="A28" s="129" t="s">
        <v>159</v>
      </c>
      <c r="B28" s="130"/>
      <c r="C28" s="131"/>
    </row>
    <row r="29" spans="1:3" x14ac:dyDescent="0.25">
      <c r="A29" s="6" t="s">
        <v>160</v>
      </c>
      <c r="B29" s="7">
        <v>106</v>
      </c>
      <c r="C29" s="9">
        <v>0.53</v>
      </c>
    </row>
    <row r="30" spans="1:3" ht="38.25" x14ac:dyDescent="0.25">
      <c r="A30" s="6" t="s">
        <v>161</v>
      </c>
      <c r="B30" s="10">
        <v>94</v>
      </c>
      <c r="C30" s="11">
        <v>0.47</v>
      </c>
    </row>
    <row r="31" spans="1:3" x14ac:dyDescent="0.25">
      <c r="A31" s="129" t="s">
        <v>162</v>
      </c>
      <c r="B31" s="130"/>
      <c r="C31" s="131"/>
    </row>
    <row r="32" spans="1:3" x14ac:dyDescent="0.25">
      <c r="A32" s="6" t="s">
        <v>158</v>
      </c>
      <c r="B32" s="10">
        <v>22</v>
      </c>
      <c r="C32" s="11">
        <v>0.11</v>
      </c>
    </row>
    <row r="33" spans="1:11" ht="25.5" x14ac:dyDescent="0.25">
      <c r="A33" s="6" t="s">
        <v>163</v>
      </c>
      <c r="B33" s="7" t="s">
        <v>164</v>
      </c>
      <c r="C33" s="14">
        <v>0.30499999999999999</v>
      </c>
    </row>
    <row r="34" spans="1:11" ht="25.5" x14ac:dyDescent="0.25">
      <c r="A34" s="6" t="s">
        <v>165</v>
      </c>
      <c r="B34" s="10" t="s">
        <v>166</v>
      </c>
      <c r="C34" s="13">
        <v>0.39500000000000002</v>
      </c>
    </row>
    <row r="35" spans="1:11" ht="25.5" x14ac:dyDescent="0.25">
      <c r="A35" s="6" t="s">
        <v>167</v>
      </c>
      <c r="B35" s="7" t="s">
        <v>168</v>
      </c>
      <c r="C35" s="14">
        <v>0.185</v>
      </c>
    </row>
    <row r="36" spans="1:11" ht="15.75" thickBot="1" x14ac:dyDescent="0.3">
      <c r="A36" s="18" t="s">
        <v>169</v>
      </c>
      <c r="B36" s="19">
        <v>1</v>
      </c>
      <c r="C36" s="20">
        <v>5.0000000000000001E-3</v>
      </c>
    </row>
    <row r="39" spans="1:11" x14ac:dyDescent="0.25">
      <c r="A39" s="21"/>
    </row>
    <row r="40" spans="1:11" ht="15.75" thickBot="1" x14ac:dyDescent="0.3">
      <c r="A40" s="21" t="s">
        <v>170</v>
      </c>
    </row>
    <row r="41" spans="1:11" ht="32.25" thickBot="1" x14ac:dyDescent="0.3">
      <c r="A41" s="23" t="s">
        <v>171</v>
      </c>
      <c r="B41" s="99" t="s">
        <v>172</v>
      </c>
      <c r="C41" s="99" t="s">
        <v>173</v>
      </c>
      <c r="D41" s="99" t="s">
        <v>174</v>
      </c>
      <c r="E41" s="99" t="s">
        <v>175</v>
      </c>
      <c r="F41" s="99" t="s">
        <v>176</v>
      </c>
      <c r="G41" s="99" t="s">
        <v>177</v>
      </c>
      <c r="H41" s="99" t="s">
        <v>178</v>
      </c>
      <c r="I41" s="103" t="s">
        <v>179</v>
      </c>
      <c r="K41" s="142" t="s">
        <v>241</v>
      </c>
    </row>
    <row r="42" spans="1:11" ht="16.5" thickBot="1" x14ac:dyDescent="0.3">
      <c r="A42" s="27" t="s">
        <v>180</v>
      </c>
      <c r="B42" s="29">
        <v>23</v>
      </c>
      <c r="C42" s="29">
        <v>10</v>
      </c>
      <c r="D42" s="29">
        <v>17</v>
      </c>
      <c r="E42" s="29">
        <v>20</v>
      </c>
      <c r="F42" s="29">
        <v>16</v>
      </c>
      <c r="G42" s="29">
        <v>12</v>
      </c>
      <c r="H42" s="29">
        <v>14</v>
      </c>
      <c r="I42" s="29">
        <v>112</v>
      </c>
      <c r="K42" s="143">
        <f>I42/I44*100</f>
        <v>56.000000000000007</v>
      </c>
    </row>
    <row r="43" spans="1:11" ht="16.5" thickBot="1" x14ac:dyDescent="0.3">
      <c r="A43" s="27" t="s">
        <v>181</v>
      </c>
      <c r="B43" s="29">
        <v>18</v>
      </c>
      <c r="C43" s="29">
        <v>12</v>
      </c>
      <c r="D43" s="29">
        <v>17</v>
      </c>
      <c r="E43" s="29">
        <v>10</v>
      </c>
      <c r="F43" s="29">
        <v>12</v>
      </c>
      <c r="G43" s="29">
        <v>12</v>
      </c>
      <c r="H43" s="29">
        <v>7</v>
      </c>
      <c r="I43" s="29">
        <v>88</v>
      </c>
      <c r="K43" s="143">
        <f>I43/I44*100</f>
        <v>44</v>
      </c>
    </row>
    <row r="44" spans="1:11" ht="16.5" thickBot="1" x14ac:dyDescent="0.3">
      <c r="A44" s="105" t="s">
        <v>182</v>
      </c>
      <c r="B44" s="32">
        <v>41</v>
      </c>
      <c r="C44" s="32">
        <v>22</v>
      </c>
      <c r="D44" s="32">
        <v>34</v>
      </c>
      <c r="E44" s="32">
        <v>30</v>
      </c>
      <c r="F44" s="32">
        <v>28</v>
      </c>
      <c r="G44" s="32">
        <v>24</v>
      </c>
      <c r="H44" s="32">
        <v>21</v>
      </c>
      <c r="I44" s="33">
        <v>200</v>
      </c>
    </row>
    <row r="45" spans="1:11" ht="16.5" thickBot="1" x14ac:dyDescent="0.3">
      <c r="A45" s="105" t="s">
        <v>133</v>
      </c>
      <c r="B45" s="32">
        <v>20.5</v>
      </c>
      <c r="C45" s="34">
        <v>0.115</v>
      </c>
      <c r="D45" s="35">
        <v>0.17</v>
      </c>
      <c r="E45" s="35">
        <v>0.15</v>
      </c>
      <c r="F45" s="35">
        <v>0.14000000000000001</v>
      </c>
      <c r="G45" s="35">
        <v>0.12</v>
      </c>
      <c r="H45" s="34">
        <v>0.105</v>
      </c>
      <c r="I45" s="36">
        <v>1</v>
      </c>
    </row>
    <row r="46" spans="1:11" x14ac:dyDescent="0.25">
      <c r="A46" s="37"/>
    </row>
    <row r="47" spans="1:11" x14ac:dyDescent="0.25">
      <c r="A47" s="37"/>
    </row>
    <row r="49" spans="1:17" ht="15.75" thickBot="1" x14ac:dyDescent="0.3">
      <c r="A49" s="38" t="s">
        <v>183</v>
      </c>
    </row>
    <row r="50" spans="1:17" ht="32.25" thickBot="1" x14ac:dyDescent="0.3">
      <c r="A50" s="39" t="s">
        <v>184</v>
      </c>
      <c r="B50" s="119" t="s">
        <v>172</v>
      </c>
      <c r="C50" s="120"/>
      <c r="D50" s="119" t="s">
        <v>173</v>
      </c>
      <c r="E50" s="120"/>
      <c r="F50" s="119" t="s">
        <v>174</v>
      </c>
      <c r="G50" s="120"/>
      <c r="H50" s="119" t="s">
        <v>175</v>
      </c>
      <c r="I50" s="120"/>
      <c r="J50" s="119" t="s">
        <v>176</v>
      </c>
      <c r="K50" s="120"/>
      <c r="L50" s="119" t="s">
        <v>177</v>
      </c>
      <c r="M50" s="120"/>
      <c r="N50" s="119" t="s">
        <v>178</v>
      </c>
      <c r="O50" s="120"/>
      <c r="P50" s="127" t="s">
        <v>179</v>
      </c>
      <c r="Q50" s="128"/>
    </row>
    <row r="51" spans="1:17" ht="16.5" thickBot="1" x14ac:dyDescent="0.3">
      <c r="A51" s="40" t="s">
        <v>185</v>
      </c>
      <c r="B51" s="42" t="s">
        <v>186</v>
      </c>
      <c r="C51" s="29" t="s">
        <v>187</v>
      </c>
      <c r="D51" s="42" t="s">
        <v>186</v>
      </c>
      <c r="E51" s="29" t="s">
        <v>187</v>
      </c>
      <c r="F51" s="42" t="s">
        <v>186</v>
      </c>
      <c r="G51" s="29" t="s">
        <v>187</v>
      </c>
      <c r="H51" s="42" t="s">
        <v>186</v>
      </c>
      <c r="I51" s="29" t="s">
        <v>187</v>
      </c>
      <c r="J51" s="42" t="s">
        <v>186</v>
      </c>
      <c r="K51" s="29" t="s">
        <v>187</v>
      </c>
      <c r="L51" s="42" t="s">
        <v>186</v>
      </c>
      <c r="M51" s="29" t="s">
        <v>187</v>
      </c>
      <c r="N51" s="42" t="s">
        <v>186</v>
      </c>
      <c r="O51" s="29" t="s">
        <v>187</v>
      </c>
      <c r="P51" s="43" t="s">
        <v>186</v>
      </c>
      <c r="Q51" s="43" t="s">
        <v>187</v>
      </c>
    </row>
    <row r="52" spans="1:17" ht="16.5" thickBot="1" x14ac:dyDescent="0.3">
      <c r="A52" s="27" t="s">
        <v>188</v>
      </c>
      <c r="B52" s="42">
        <v>6</v>
      </c>
      <c r="C52" s="29" t="s">
        <v>189</v>
      </c>
      <c r="D52" s="42">
        <v>4</v>
      </c>
      <c r="E52" s="29" t="s">
        <v>189</v>
      </c>
      <c r="F52" s="42">
        <v>4</v>
      </c>
      <c r="G52" s="29" t="s">
        <v>189</v>
      </c>
      <c r="H52" s="42">
        <v>4</v>
      </c>
      <c r="I52" s="29" t="s">
        <v>189</v>
      </c>
      <c r="J52" s="42">
        <v>2</v>
      </c>
      <c r="K52" s="29" t="s">
        <v>189</v>
      </c>
      <c r="L52" s="42">
        <v>1</v>
      </c>
      <c r="M52" s="29" t="s">
        <v>189</v>
      </c>
      <c r="N52" s="42">
        <v>0</v>
      </c>
      <c r="O52" s="29" t="s">
        <v>189</v>
      </c>
      <c r="P52" s="44">
        <v>21</v>
      </c>
      <c r="Q52" s="44">
        <v>0</v>
      </c>
    </row>
    <row r="53" spans="1:17" ht="16.5" thickBot="1" x14ac:dyDescent="0.3">
      <c r="A53" s="27" t="s">
        <v>190</v>
      </c>
      <c r="B53" s="42">
        <v>11</v>
      </c>
      <c r="C53" s="29" t="s">
        <v>189</v>
      </c>
      <c r="D53" s="42">
        <v>7</v>
      </c>
      <c r="E53" s="29" t="s">
        <v>189</v>
      </c>
      <c r="F53" s="42">
        <v>7</v>
      </c>
      <c r="G53" s="29" t="s">
        <v>189</v>
      </c>
      <c r="H53" s="42">
        <v>10</v>
      </c>
      <c r="I53" s="29">
        <v>1</v>
      </c>
      <c r="J53" s="42">
        <v>10</v>
      </c>
      <c r="K53" s="29">
        <v>1</v>
      </c>
      <c r="L53" s="42">
        <v>8</v>
      </c>
      <c r="M53" s="29" t="s">
        <v>189</v>
      </c>
      <c r="N53" s="42">
        <v>6</v>
      </c>
      <c r="O53" s="29" t="s">
        <v>189</v>
      </c>
      <c r="P53" s="44">
        <v>59</v>
      </c>
      <c r="Q53" s="44">
        <v>2</v>
      </c>
    </row>
    <row r="54" spans="1:17" ht="32.25" thickBot="1" x14ac:dyDescent="0.3">
      <c r="A54" s="27" t="s">
        <v>191</v>
      </c>
      <c r="B54" s="42">
        <v>2</v>
      </c>
      <c r="C54" s="29">
        <v>13</v>
      </c>
      <c r="D54" s="42">
        <v>2</v>
      </c>
      <c r="E54" s="29">
        <v>6</v>
      </c>
      <c r="F54" s="42">
        <v>3</v>
      </c>
      <c r="G54" s="29">
        <v>12</v>
      </c>
      <c r="H54" s="42">
        <v>1</v>
      </c>
      <c r="I54" s="29">
        <v>9</v>
      </c>
      <c r="J54" s="42">
        <v>1</v>
      </c>
      <c r="K54" s="29">
        <v>6</v>
      </c>
      <c r="L54" s="42">
        <v>2</v>
      </c>
      <c r="M54" s="29">
        <v>9</v>
      </c>
      <c r="N54" s="42">
        <v>2</v>
      </c>
      <c r="O54" s="29">
        <v>11</v>
      </c>
      <c r="P54" s="44">
        <v>13</v>
      </c>
      <c r="Q54" s="44">
        <v>66</v>
      </c>
    </row>
    <row r="55" spans="1:17" ht="16.5" thickBot="1" x14ac:dyDescent="0.3">
      <c r="A55" s="27" t="s">
        <v>192</v>
      </c>
      <c r="B55" s="42" t="s">
        <v>189</v>
      </c>
      <c r="C55" s="29">
        <v>8</v>
      </c>
      <c r="D55" s="42" t="s">
        <v>189</v>
      </c>
      <c r="E55" s="29">
        <v>3</v>
      </c>
      <c r="F55" s="42" t="s">
        <v>189</v>
      </c>
      <c r="G55" s="29">
        <v>8</v>
      </c>
      <c r="H55" s="42" t="s">
        <v>189</v>
      </c>
      <c r="I55" s="29">
        <v>3</v>
      </c>
      <c r="J55" s="42" t="s">
        <v>189</v>
      </c>
      <c r="K55" s="29">
        <v>8</v>
      </c>
      <c r="L55" s="42" t="s">
        <v>189</v>
      </c>
      <c r="M55" s="29">
        <v>4</v>
      </c>
      <c r="N55" s="42" t="s">
        <v>189</v>
      </c>
      <c r="O55" s="29">
        <v>1</v>
      </c>
      <c r="P55" s="44">
        <v>0</v>
      </c>
      <c r="Q55" s="44">
        <v>32</v>
      </c>
    </row>
    <row r="56" spans="1:17" ht="16.5" thickBot="1" x14ac:dyDescent="0.3">
      <c r="A56" s="27" t="s">
        <v>193</v>
      </c>
      <c r="B56" s="42" t="s">
        <v>189</v>
      </c>
      <c r="C56" s="29">
        <v>1</v>
      </c>
      <c r="D56" s="42" t="s">
        <v>189</v>
      </c>
      <c r="E56" s="29" t="s">
        <v>189</v>
      </c>
      <c r="F56" s="42" t="s">
        <v>189</v>
      </c>
      <c r="G56" s="29" t="s">
        <v>189</v>
      </c>
      <c r="H56" s="42" t="s">
        <v>189</v>
      </c>
      <c r="I56" s="29" t="s">
        <v>189</v>
      </c>
      <c r="J56" s="42" t="s">
        <v>189</v>
      </c>
      <c r="K56" s="29"/>
      <c r="L56" s="42" t="s">
        <v>189</v>
      </c>
      <c r="M56" s="29"/>
      <c r="N56" s="42" t="s">
        <v>189</v>
      </c>
      <c r="O56" s="29" t="s">
        <v>189</v>
      </c>
      <c r="P56" s="44">
        <v>0</v>
      </c>
      <c r="Q56" s="44">
        <v>1</v>
      </c>
    </row>
    <row r="57" spans="1:17" ht="16.5" thickBot="1" x14ac:dyDescent="0.3">
      <c r="A57" s="105" t="s">
        <v>182</v>
      </c>
      <c r="B57" s="32">
        <v>19</v>
      </c>
      <c r="C57" s="32">
        <v>22</v>
      </c>
      <c r="D57" s="32">
        <v>13</v>
      </c>
      <c r="E57" s="32">
        <v>9</v>
      </c>
      <c r="F57" s="32">
        <v>14</v>
      </c>
      <c r="G57" s="32">
        <v>20</v>
      </c>
      <c r="H57" s="32">
        <v>15</v>
      </c>
      <c r="I57" s="32">
        <v>13</v>
      </c>
      <c r="J57" s="32">
        <v>13</v>
      </c>
      <c r="K57" s="32">
        <v>15</v>
      </c>
      <c r="L57" s="32">
        <v>11</v>
      </c>
      <c r="M57" s="32">
        <v>13</v>
      </c>
      <c r="N57" s="32">
        <v>8</v>
      </c>
      <c r="O57" s="32">
        <v>12</v>
      </c>
      <c r="P57" s="43">
        <f>SUM(B57,D57,F57,H57,J57,L57,N57)</f>
        <v>93</v>
      </c>
      <c r="Q57" s="43">
        <f>SUM(O57,M57,K57,I57,G57,E57,C57)</f>
        <v>104</v>
      </c>
    </row>
    <row r="58" spans="1:17" ht="16.5" thickBot="1" x14ac:dyDescent="0.3">
      <c r="A58" s="105" t="s">
        <v>133</v>
      </c>
      <c r="B58" s="109"/>
      <c r="C58" s="110"/>
      <c r="D58" s="109"/>
      <c r="E58" s="110"/>
      <c r="F58" s="109"/>
      <c r="G58" s="110"/>
      <c r="H58" s="109"/>
      <c r="I58" s="110"/>
      <c r="J58" s="109"/>
      <c r="K58" s="110"/>
      <c r="L58" s="109"/>
      <c r="M58" s="110"/>
      <c r="N58" s="109"/>
      <c r="O58" s="110"/>
      <c r="P58" s="125">
        <v>1</v>
      </c>
      <c r="Q58" s="126"/>
    </row>
    <row r="59" spans="1:17" x14ac:dyDescent="0.25">
      <c r="A59" s="45"/>
    </row>
    <row r="60" spans="1:17" ht="15.75" thickBot="1" x14ac:dyDescent="0.3">
      <c r="A60" s="21" t="s">
        <v>194</v>
      </c>
    </row>
    <row r="61" spans="1:17" ht="32.25" thickBot="1" x14ac:dyDescent="0.3">
      <c r="A61" s="39" t="s">
        <v>195</v>
      </c>
      <c r="B61" s="119" t="s">
        <v>196</v>
      </c>
      <c r="C61" s="120"/>
      <c r="D61" s="113" t="s">
        <v>197</v>
      </c>
      <c r="E61" s="114"/>
      <c r="F61" s="121" t="s">
        <v>179</v>
      </c>
      <c r="G61" s="122"/>
      <c r="H61" s="46"/>
    </row>
    <row r="62" spans="1:17" ht="16.5" thickBot="1" x14ac:dyDescent="0.3">
      <c r="A62" s="40" t="s">
        <v>185</v>
      </c>
      <c r="B62" s="42" t="s">
        <v>186</v>
      </c>
      <c r="C62" s="98" t="s">
        <v>187</v>
      </c>
      <c r="D62" s="42" t="s">
        <v>186</v>
      </c>
      <c r="E62" s="98" t="s">
        <v>187</v>
      </c>
      <c r="F62" s="121"/>
      <c r="G62" s="122"/>
    </row>
    <row r="63" spans="1:17" ht="16.5" thickBot="1" x14ac:dyDescent="0.3">
      <c r="A63" s="27" t="s">
        <v>188</v>
      </c>
      <c r="B63" s="42">
        <v>4</v>
      </c>
      <c r="C63" s="98">
        <v>0</v>
      </c>
      <c r="D63" s="42">
        <v>18</v>
      </c>
      <c r="E63" s="98">
        <v>0</v>
      </c>
      <c r="F63" s="119"/>
      <c r="G63" s="120"/>
    </row>
    <row r="64" spans="1:17" ht="16.5" thickBot="1" x14ac:dyDescent="0.3">
      <c r="A64" s="27" t="s">
        <v>190</v>
      </c>
      <c r="B64" s="42">
        <v>22</v>
      </c>
      <c r="C64" s="98">
        <v>2</v>
      </c>
      <c r="D64" s="42">
        <v>37</v>
      </c>
      <c r="E64" s="98">
        <v>0</v>
      </c>
      <c r="F64" s="119"/>
      <c r="G64" s="120"/>
    </row>
    <row r="65" spans="1:9" ht="32.25" thickBot="1" x14ac:dyDescent="0.3">
      <c r="A65" s="27" t="s">
        <v>191</v>
      </c>
      <c r="B65" s="42">
        <v>1</v>
      </c>
      <c r="C65" s="98">
        <v>53</v>
      </c>
      <c r="D65" s="42">
        <v>12</v>
      </c>
      <c r="E65" s="98">
        <v>13</v>
      </c>
      <c r="F65" s="119"/>
      <c r="G65" s="120"/>
    </row>
    <row r="66" spans="1:9" ht="16.5" thickBot="1" x14ac:dyDescent="0.3">
      <c r="A66" s="27" t="s">
        <v>192</v>
      </c>
      <c r="B66" s="42">
        <v>0</v>
      </c>
      <c r="C66" s="98">
        <v>30</v>
      </c>
      <c r="D66" s="42">
        <v>0</v>
      </c>
      <c r="E66" s="98">
        <v>7</v>
      </c>
      <c r="F66" s="119"/>
      <c r="G66" s="120"/>
    </row>
    <row r="67" spans="1:9" ht="16.5" thickBot="1" x14ac:dyDescent="0.3">
      <c r="A67" s="27" t="s">
        <v>193</v>
      </c>
      <c r="B67" s="42">
        <v>0</v>
      </c>
      <c r="C67" s="98">
        <v>0</v>
      </c>
      <c r="D67" s="42">
        <v>0</v>
      </c>
      <c r="E67" s="98">
        <v>1</v>
      </c>
      <c r="F67" s="119"/>
      <c r="G67" s="120"/>
    </row>
    <row r="68" spans="1:9" ht="16.5" thickBot="1" x14ac:dyDescent="0.3">
      <c r="A68" s="105" t="s">
        <v>182</v>
      </c>
      <c r="B68" s="32">
        <v>27</v>
      </c>
      <c r="C68" s="100">
        <v>85</v>
      </c>
      <c r="D68" s="32">
        <v>67</v>
      </c>
      <c r="E68" s="100">
        <v>21</v>
      </c>
      <c r="F68" s="123"/>
      <c r="G68" s="124"/>
    </row>
    <row r="69" spans="1:9" ht="16.5" thickBot="1" x14ac:dyDescent="0.3">
      <c r="A69" s="105" t="s">
        <v>133</v>
      </c>
      <c r="B69" s="109"/>
      <c r="C69" s="110"/>
      <c r="D69" s="100"/>
      <c r="E69" s="59"/>
      <c r="F69" s="111">
        <v>1</v>
      </c>
      <c r="G69" s="112"/>
      <c r="H69" s="47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1"/>
    </row>
    <row r="72" spans="1:9" ht="15.75" thickBot="1" x14ac:dyDescent="0.3">
      <c r="A72" s="21" t="s">
        <v>198</v>
      </c>
    </row>
    <row r="73" spans="1:9" ht="32.25" thickBot="1" x14ac:dyDescent="0.3">
      <c r="A73" s="39" t="s">
        <v>199</v>
      </c>
      <c r="B73" s="119" t="s">
        <v>15</v>
      </c>
      <c r="C73" s="120"/>
      <c r="D73" s="119" t="s">
        <v>26</v>
      </c>
      <c r="E73" s="120"/>
      <c r="F73" s="103" t="s">
        <v>179</v>
      </c>
    </row>
    <row r="74" spans="1:9" ht="16.5" thickBot="1" x14ac:dyDescent="0.3">
      <c r="A74" s="40" t="s">
        <v>185</v>
      </c>
      <c r="B74" s="42" t="s">
        <v>186</v>
      </c>
      <c r="C74" s="29" t="s">
        <v>187</v>
      </c>
      <c r="D74" s="42" t="s">
        <v>186</v>
      </c>
      <c r="E74" s="29" t="s">
        <v>187</v>
      </c>
      <c r="F74" s="48"/>
    </row>
    <row r="75" spans="1:9" ht="15.75" thickBot="1" x14ac:dyDescent="0.3">
      <c r="A75" s="26" t="s">
        <v>188</v>
      </c>
      <c r="B75" s="41">
        <v>8</v>
      </c>
      <c r="C75" s="28" t="s">
        <v>189</v>
      </c>
      <c r="D75" s="41">
        <v>14</v>
      </c>
      <c r="E75" s="28" t="s">
        <v>189</v>
      </c>
      <c r="F75" s="28"/>
    </row>
    <row r="76" spans="1:9" ht="15.75" thickBot="1" x14ac:dyDescent="0.3">
      <c r="A76" s="26" t="s">
        <v>190</v>
      </c>
      <c r="B76" s="41">
        <v>39</v>
      </c>
      <c r="C76" s="28" t="s">
        <v>189</v>
      </c>
      <c r="D76" s="41">
        <v>20</v>
      </c>
      <c r="E76" s="28" t="s">
        <v>189</v>
      </c>
      <c r="F76" s="28"/>
    </row>
    <row r="77" spans="1:9" ht="30.75" thickBot="1" x14ac:dyDescent="0.3">
      <c r="A77" s="26" t="s">
        <v>191</v>
      </c>
      <c r="B77" s="41">
        <v>6</v>
      </c>
      <c r="C77" s="28">
        <v>38</v>
      </c>
      <c r="D77" s="41">
        <v>7</v>
      </c>
      <c r="E77" s="28">
        <v>22</v>
      </c>
      <c r="F77" s="28"/>
    </row>
    <row r="78" spans="1:9" ht="15.75" thickBot="1" x14ac:dyDescent="0.3">
      <c r="A78" s="26" t="s">
        <v>192</v>
      </c>
      <c r="B78" s="41" t="s">
        <v>189</v>
      </c>
      <c r="C78" s="28">
        <v>24</v>
      </c>
      <c r="D78" s="41" t="s">
        <v>189</v>
      </c>
      <c r="E78" s="28">
        <v>21</v>
      </c>
      <c r="F78" s="28"/>
    </row>
    <row r="79" spans="1:9" ht="15.75" thickBot="1" x14ac:dyDescent="0.3">
      <c r="A79" s="26" t="s">
        <v>193</v>
      </c>
      <c r="B79" s="41" t="s">
        <v>189</v>
      </c>
      <c r="C79" s="28">
        <v>1</v>
      </c>
      <c r="D79" s="41" t="s">
        <v>189</v>
      </c>
      <c r="E79" s="28" t="s">
        <v>189</v>
      </c>
      <c r="F79" s="28"/>
    </row>
    <row r="80" spans="1:9" ht="15.75" thickBot="1" x14ac:dyDescent="0.3">
      <c r="A80" s="49" t="s">
        <v>182</v>
      </c>
      <c r="B80" s="31">
        <v>53</v>
      </c>
      <c r="C80" s="31">
        <v>63</v>
      </c>
      <c r="D80" s="31">
        <v>41</v>
      </c>
      <c r="E80" s="31">
        <v>41</v>
      </c>
      <c r="F80" s="50"/>
    </row>
    <row r="81" spans="1:11" ht="16.5" thickBot="1" x14ac:dyDescent="0.3">
      <c r="A81" s="105" t="s">
        <v>133</v>
      </c>
      <c r="B81" s="109"/>
      <c r="C81" s="110"/>
      <c r="D81" s="109"/>
      <c r="E81" s="110"/>
      <c r="F81" s="36">
        <v>1</v>
      </c>
    </row>
    <row r="82" spans="1:11" x14ac:dyDescent="0.25">
      <c r="A82" s="51"/>
    </row>
    <row r="83" spans="1:11" x14ac:dyDescent="0.25">
      <c r="A83" s="51"/>
    </row>
    <row r="84" spans="1:11" ht="15.75" thickBot="1" x14ac:dyDescent="0.3">
      <c r="A84" s="21" t="s">
        <v>200</v>
      </c>
    </row>
    <row r="85" spans="1:11" ht="48" thickBot="1" x14ac:dyDescent="0.3">
      <c r="A85" s="39" t="s">
        <v>201</v>
      </c>
      <c r="B85" s="119" t="s">
        <v>202</v>
      </c>
      <c r="C85" s="120"/>
      <c r="D85" s="119" t="s">
        <v>203</v>
      </c>
      <c r="E85" s="120"/>
      <c r="F85" s="121" t="s">
        <v>204</v>
      </c>
      <c r="G85" s="122"/>
      <c r="H85" s="121" t="s">
        <v>205</v>
      </c>
      <c r="I85" s="122"/>
      <c r="J85" s="103" t="s">
        <v>179</v>
      </c>
      <c r="K85" s="46"/>
    </row>
    <row r="86" spans="1:11" ht="16.5" thickBot="1" x14ac:dyDescent="0.3">
      <c r="A86" s="40" t="s">
        <v>185</v>
      </c>
      <c r="B86" s="42" t="s">
        <v>186</v>
      </c>
      <c r="C86" s="29" t="s">
        <v>187</v>
      </c>
      <c r="D86" s="42" t="s">
        <v>186</v>
      </c>
      <c r="E86" s="29" t="s">
        <v>187</v>
      </c>
      <c r="F86" s="42" t="s">
        <v>186</v>
      </c>
      <c r="G86" s="29" t="s">
        <v>187</v>
      </c>
      <c r="H86" s="42" t="s">
        <v>186</v>
      </c>
      <c r="I86" s="29" t="s">
        <v>187</v>
      </c>
      <c r="J86" s="102"/>
    </row>
    <row r="87" spans="1:11" ht="16.5" thickBot="1" x14ac:dyDescent="0.3">
      <c r="A87" s="27" t="s">
        <v>188</v>
      </c>
      <c r="B87" s="42">
        <v>2</v>
      </c>
      <c r="C87" s="29" t="s">
        <v>189</v>
      </c>
      <c r="D87" s="42">
        <v>13</v>
      </c>
      <c r="E87" s="29" t="s">
        <v>189</v>
      </c>
      <c r="F87" s="42">
        <v>6</v>
      </c>
      <c r="G87" s="29" t="s">
        <v>189</v>
      </c>
      <c r="H87" s="42">
        <v>1</v>
      </c>
      <c r="I87" s="29" t="s">
        <v>189</v>
      </c>
      <c r="J87" s="98"/>
    </row>
    <row r="88" spans="1:11" ht="16.5" thickBot="1" x14ac:dyDescent="0.3">
      <c r="A88" s="27" t="s">
        <v>190</v>
      </c>
      <c r="B88" s="42">
        <v>2</v>
      </c>
      <c r="C88" s="29" t="s">
        <v>189</v>
      </c>
      <c r="D88" s="42">
        <v>30</v>
      </c>
      <c r="E88" s="29" t="s">
        <v>189</v>
      </c>
      <c r="F88" s="42">
        <v>21</v>
      </c>
      <c r="G88" s="29">
        <v>2</v>
      </c>
      <c r="H88" s="42">
        <v>6</v>
      </c>
      <c r="I88" s="29" t="s">
        <v>189</v>
      </c>
      <c r="J88" s="98"/>
    </row>
    <row r="89" spans="1:11" ht="32.25" thickBot="1" x14ac:dyDescent="0.3">
      <c r="A89" s="27" t="s">
        <v>191</v>
      </c>
      <c r="B89" s="42">
        <v>1</v>
      </c>
      <c r="C89" s="29">
        <v>7</v>
      </c>
      <c r="D89" s="42">
        <v>8</v>
      </c>
      <c r="E89" s="29">
        <v>38</v>
      </c>
      <c r="F89" s="42">
        <v>4</v>
      </c>
      <c r="G89" s="29">
        <v>18</v>
      </c>
      <c r="H89" s="42" t="s">
        <v>189</v>
      </c>
      <c r="I89" s="29">
        <v>3</v>
      </c>
      <c r="J89" s="98"/>
    </row>
    <row r="90" spans="1:11" ht="16.5" thickBot="1" x14ac:dyDescent="0.3">
      <c r="A90" s="27" t="s">
        <v>192</v>
      </c>
      <c r="B90" s="42" t="s">
        <v>189</v>
      </c>
      <c r="C90" s="29">
        <v>3</v>
      </c>
      <c r="D90" s="42" t="s">
        <v>189</v>
      </c>
      <c r="E90" s="29">
        <v>21</v>
      </c>
      <c r="F90" s="42" t="s">
        <v>189</v>
      </c>
      <c r="G90" s="29">
        <v>9</v>
      </c>
      <c r="H90" s="42" t="s">
        <v>189</v>
      </c>
      <c r="I90" s="29">
        <v>4</v>
      </c>
      <c r="J90" s="98"/>
    </row>
    <row r="91" spans="1:11" ht="16.5" thickBot="1" x14ac:dyDescent="0.3">
      <c r="A91" s="27" t="s">
        <v>193</v>
      </c>
      <c r="B91" s="42" t="s">
        <v>189</v>
      </c>
      <c r="C91" s="29" t="s">
        <v>189</v>
      </c>
      <c r="D91" s="42" t="s">
        <v>189</v>
      </c>
      <c r="E91" s="29">
        <v>1</v>
      </c>
      <c r="F91" s="42" t="s">
        <v>189</v>
      </c>
      <c r="G91" s="29" t="s">
        <v>189</v>
      </c>
      <c r="H91" s="42" t="s">
        <v>189</v>
      </c>
      <c r="I91" s="29" t="s">
        <v>189</v>
      </c>
      <c r="J91" s="98"/>
    </row>
    <row r="92" spans="1:11" ht="16.5" thickBot="1" x14ac:dyDescent="0.3">
      <c r="A92" s="105" t="s">
        <v>182</v>
      </c>
      <c r="B92" s="32">
        <v>5</v>
      </c>
      <c r="C92" s="32">
        <v>10</v>
      </c>
      <c r="D92" s="32">
        <v>51</v>
      </c>
      <c r="E92" s="32">
        <v>60</v>
      </c>
      <c r="F92" s="33">
        <v>31</v>
      </c>
      <c r="G92" s="33">
        <v>29</v>
      </c>
      <c r="H92" s="33">
        <v>7</v>
      </c>
      <c r="I92" s="33">
        <v>7</v>
      </c>
      <c r="J92" s="104"/>
    </row>
    <row r="93" spans="1:11" ht="16.5" thickBot="1" x14ac:dyDescent="0.3">
      <c r="A93" s="105" t="s">
        <v>133</v>
      </c>
      <c r="B93" s="109"/>
      <c r="C93" s="110"/>
      <c r="D93" s="109"/>
      <c r="E93" s="110"/>
      <c r="F93" s="123"/>
      <c r="G93" s="124"/>
      <c r="H93" s="123"/>
      <c r="I93" s="124"/>
      <c r="J93" s="36">
        <v>1</v>
      </c>
      <c r="K93" s="47"/>
    </row>
    <row r="94" spans="1:11" x14ac:dyDescent="0.25">
      <c r="A94" s="51"/>
    </row>
    <row r="95" spans="1:11" ht="15.75" thickBot="1" x14ac:dyDescent="0.3">
      <c r="A95" s="21" t="s">
        <v>206</v>
      </c>
    </row>
    <row r="96" spans="1:11" ht="48" thickBot="1" x14ac:dyDescent="0.3">
      <c r="A96" s="39" t="s">
        <v>207</v>
      </c>
      <c r="B96" s="119" t="s">
        <v>208</v>
      </c>
      <c r="C96" s="120"/>
      <c r="D96" s="119" t="s">
        <v>55</v>
      </c>
      <c r="E96" s="120"/>
      <c r="F96" s="121" t="s">
        <v>18</v>
      </c>
      <c r="G96" s="122"/>
      <c r="H96" s="121" t="s">
        <v>209</v>
      </c>
      <c r="I96" s="122"/>
      <c r="J96" s="103" t="s">
        <v>179</v>
      </c>
    </row>
    <row r="97" spans="1:10" ht="16.5" thickBot="1" x14ac:dyDescent="0.3">
      <c r="A97" s="40" t="s">
        <v>185</v>
      </c>
      <c r="B97" s="42" t="s">
        <v>186</v>
      </c>
      <c r="C97" s="29" t="s">
        <v>187</v>
      </c>
      <c r="D97" s="42" t="s">
        <v>186</v>
      </c>
      <c r="E97" s="29" t="s">
        <v>187</v>
      </c>
      <c r="F97" s="42" t="s">
        <v>186</v>
      </c>
      <c r="G97" s="29" t="s">
        <v>187</v>
      </c>
      <c r="H97" s="42" t="s">
        <v>186</v>
      </c>
      <c r="I97" s="29" t="s">
        <v>187</v>
      </c>
      <c r="J97" s="48"/>
    </row>
    <row r="98" spans="1:10" ht="16.5" thickBot="1" x14ac:dyDescent="0.3">
      <c r="A98" s="27" t="s">
        <v>188</v>
      </c>
      <c r="B98" s="42"/>
      <c r="C98" s="29"/>
      <c r="D98" s="42">
        <v>14</v>
      </c>
      <c r="E98" s="29"/>
      <c r="F98" s="42">
        <v>7</v>
      </c>
      <c r="G98" s="29"/>
      <c r="H98" s="42">
        <v>1</v>
      </c>
      <c r="I98" s="29"/>
      <c r="J98" s="29"/>
    </row>
    <row r="99" spans="1:10" ht="16.5" thickBot="1" x14ac:dyDescent="0.3">
      <c r="A99" s="27" t="s">
        <v>190</v>
      </c>
      <c r="B99" s="42">
        <v>1</v>
      </c>
      <c r="C99" s="29"/>
      <c r="D99" s="42">
        <v>34</v>
      </c>
      <c r="E99" s="29">
        <v>1</v>
      </c>
      <c r="F99" s="42">
        <v>16</v>
      </c>
      <c r="G99" s="29">
        <v>1</v>
      </c>
      <c r="H99" s="42">
        <v>8</v>
      </c>
      <c r="I99" s="29"/>
      <c r="J99" s="29"/>
    </row>
    <row r="100" spans="1:10" ht="32.25" thickBot="1" x14ac:dyDescent="0.3">
      <c r="A100" s="27" t="s">
        <v>191</v>
      </c>
      <c r="B100" s="42"/>
      <c r="C100" s="29">
        <v>2</v>
      </c>
      <c r="D100" s="42">
        <v>8</v>
      </c>
      <c r="E100" s="29">
        <v>46</v>
      </c>
      <c r="F100" s="42">
        <v>4</v>
      </c>
      <c r="G100" s="29">
        <v>10</v>
      </c>
      <c r="H100" s="42">
        <v>1</v>
      </c>
      <c r="I100" s="29">
        <v>8</v>
      </c>
      <c r="J100" s="29"/>
    </row>
    <row r="101" spans="1:10" ht="16.5" thickBot="1" x14ac:dyDescent="0.3">
      <c r="A101" s="27" t="s">
        <v>192</v>
      </c>
      <c r="B101" s="42"/>
      <c r="C101" s="29"/>
      <c r="D101" s="42">
        <v>0</v>
      </c>
      <c r="E101" s="29">
        <v>27</v>
      </c>
      <c r="F101" s="42"/>
      <c r="G101" s="29">
        <v>6</v>
      </c>
      <c r="H101" s="42"/>
      <c r="I101" s="29">
        <v>4</v>
      </c>
      <c r="J101" s="29"/>
    </row>
    <row r="102" spans="1:10" ht="16.5" thickBot="1" x14ac:dyDescent="0.3">
      <c r="A102" s="27" t="s">
        <v>193</v>
      </c>
      <c r="B102" s="42"/>
      <c r="C102" s="29">
        <v>1</v>
      </c>
      <c r="D102" s="42"/>
      <c r="E102" s="29"/>
      <c r="F102" s="42"/>
      <c r="G102" s="29"/>
      <c r="H102" s="42"/>
      <c r="I102" s="29"/>
      <c r="J102" s="29"/>
    </row>
    <row r="103" spans="1:10" ht="16.5" thickBot="1" x14ac:dyDescent="0.3">
      <c r="A103" s="105" t="s">
        <v>182</v>
      </c>
      <c r="B103" s="32">
        <v>1</v>
      </c>
      <c r="C103" s="32">
        <v>3</v>
      </c>
      <c r="D103" s="32">
        <v>56</v>
      </c>
      <c r="E103" s="32">
        <v>74</v>
      </c>
      <c r="F103" s="33">
        <v>27</v>
      </c>
      <c r="G103" s="33">
        <v>17</v>
      </c>
      <c r="H103" s="33">
        <v>10</v>
      </c>
      <c r="I103" s="33">
        <v>12</v>
      </c>
      <c r="J103" s="33"/>
    </row>
    <row r="104" spans="1:10" ht="16.5" thickBot="1" x14ac:dyDescent="0.3">
      <c r="A104" s="105" t="s">
        <v>133</v>
      </c>
      <c r="B104" s="109"/>
      <c r="C104" s="110"/>
      <c r="D104" s="109"/>
      <c r="E104" s="110"/>
      <c r="F104" s="123"/>
      <c r="G104" s="124"/>
      <c r="H104" s="123"/>
      <c r="I104" s="124"/>
      <c r="J104" s="36">
        <v>1</v>
      </c>
    </row>
    <row r="105" spans="1:10" x14ac:dyDescent="0.25">
      <c r="A105" s="22"/>
    </row>
    <row r="106" spans="1:10" ht="15.75" thickBot="1" x14ac:dyDescent="0.3">
      <c r="A106" s="21" t="s">
        <v>210</v>
      </c>
    </row>
    <row r="107" spans="1:10" ht="31.5" x14ac:dyDescent="0.25">
      <c r="A107" s="115" t="s">
        <v>211</v>
      </c>
      <c r="B107" s="52" t="s">
        <v>188</v>
      </c>
      <c r="C107" s="52" t="s">
        <v>190</v>
      </c>
      <c r="D107" s="52" t="s">
        <v>191</v>
      </c>
      <c r="E107" s="52" t="s">
        <v>192</v>
      </c>
      <c r="F107" s="52" t="s">
        <v>212</v>
      </c>
      <c r="G107" s="117" t="s">
        <v>179</v>
      </c>
    </row>
    <row r="108" spans="1:10" ht="16.5" thickBot="1" x14ac:dyDescent="0.3">
      <c r="A108" s="116"/>
      <c r="B108" s="29">
        <v>0</v>
      </c>
      <c r="C108" s="53">
        <v>44256</v>
      </c>
      <c r="D108" s="53">
        <v>44351</v>
      </c>
      <c r="E108" s="53">
        <v>44446</v>
      </c>
      <c r="F108" s="29">
        <v>10</v>
      </c>
      <c r="G108" s="118"/>
    </row>
    <row r="109" spans="1:10" ht="16.5" thickBot="1" x14ac:dyDescent="0.3">
      <c r="A109" s="27" t="s">
        <v>42</v>
      </c>
      <c r="B109" s="29">
        <v>0</v>
      </c>
      <c r="C109" s="29">
        <v>2</v>
      </c>
      <c r="D109" s="29">
        <v>66</v>
      </c>
      <c r="E109" s="29">
        <v>37</v>
      </c>
      <c r="F109" s="29">
        <v>1</v>
      </c>
      <c r="G109" s="29">
        <v>106</v>
      </c>
    </row>
    <row r="110" spans="1:10" ht="32.25" thickBot="1" x14ac:dyDescent="0.3">
      <c r="A110" s="27" t="s">
        <v>213</v>
      </c>
      <c r="B110" s="29">
        <v>22</v>
      </c>
      <c r="C110" s="29">
        <v>59</v>
      </c>
      <c r="D110" s="29">
        <v>13</v>
      </c>
      <c r="E110" s="29">
        <v>0</v>
      </c>
      <c r="F110" s="29">
        <v>0</v>
      </c>
      <c r="G110" s="29">
        <v>94</v>
      </c>
    </row>
    <row r="111" spans="1:10" ht="16.5" thickBot="1" x14ac:dyDescent="0.3">
      <c r="A111" s="105" t="s">
        <v>182</v>
      </c>
      <c r="B111" s="33">
        <v>22</v>
      </c>
      <c r="C111" s="33">
        <v>61</v>
      </c>
      <c r="D111" s="33">
        <v>121</v>
      </c>
      <c r="E111" s="33">
        <v>37</v>
      </c>
      <c r="F111" s="33">
        <v>1</v>
      </c>
      <c r="G111" s="33">
        <v>200</v>
      </c>
    </row>
    <row r="112" spans="1:10" ht="16.5" thickBot="1" x14ac:dyDescent="0.3">
      <c r="A112" s="105" t="s">
        <v>214</v>
      </c>
      <c r="B112" s="34">
        <v>0.115</v>
      </c>
      <c r="C112" s="34">
        <v>0.30499999999999999</v>
      </c>
      <c r="D112" s="34">
        <v>0.60499999999999998</v>
      </c>
      <c r="E112" s="34">
        <v>0.185</v>
      </c>
      <c r="F112" s="34">
        <v>5.0000000000000001E-3</v>
      </c>
      <c r="G112" s="36">
        <v>1</v>
      </c>
    </row>
    <row r="113" spans="1:7" x14ac:dyDescent="0.25">
      <c r="A113" s="22"/>
    </row>
    <row r="114" spans="1:7" ht="15.75" thickBot="1" x14ac:dyDescent="0.3">
      <c r="A114" s="21" t="s">
        <v>215</v>
      </c>
    </row>
    <row r="115" spans="1:7" ht="16.5" thickBot="1" x14ac:dyDescent="0.3">
      <c r="A115" s="39"/>
      <c r="B115" s="119" t="s">
        <v>70</v>
      </c>
      <c r="C115" s="120"/>
      <c r="D115" s="119" t="s">
        <v>129</v>
      </c>
      <c r="E115" s="120"/>
      <c r="F115" s="144" t="s">
        <v>242</v>
      </c>
      <c r="G115" s="122"/>
    </row>
    <row r="116" spans="1:7" ht="16.5" thickBot="1" x14ac:dyDescent="0.3">
      <c r="A116" s="40" t="s">
        <v>185</v>
      </c>
      <c r="B116" s="42" t="s">
        <v>186</v>
      </c>
      <c r="C116" s="29" t="s">
        <v>187</v>
      </c>
      <c r="D116" s="146" t="s">
        <v>186</v>
      </c>
      <c r="E116" s="147" t="s">
        <v>187</v>
      </c>
      <c r="F116" s="99"/>
      <c r="G116" s="48"/>
    </row>
    <row r="117" spans="1:7" ht="16.5" thickBot="1" x14ac:dyDescent="0.3">
      <c r="A117" s="27" t="s">
        <v>188</v>
      </c>
      <c r="B117" s="42">
        <v>7</v>
      </c>
      <c r="C117" s="29" t="s">
        <v>189</v>
      </c>
      <c r="D117" s="146">
        <v>15</v>
      </c>
      <c r="E117" s="147" t="s">
        <v>189</v>
      </c>
      <c r="F117" s="99"/>
      <c r="G117" s="29"/>
    </row>
    <row r="118" spans="1:7" ht="16.5" thickBot="1" x14ac:dyDescent="0.3">
      <c r="A118" s="27" t="s">
        <v>190</v>
      </c>
      <c r="B118" s="42">
        <v>15</v>
      </c>
      <c r="C118" s="29">
        <v>2</v>
      </c>
      <c r="D118" s="146">
        <v>44</v>
      </c>
      <c r="E118" s="147" t="s">
        <v>189</v>
      </c>
      <c r="F118" s="99"/>
      <c r="G118" s="29"/>
    </row>
    <row r="119" spans="1:7" ht="32.25" thickBot="1" x14ac:dyDescent="0.3">
      <c r="A119" s="27" t="s">
        <v>191</v>
      </c>
      <c r="B119" s="42">
        <v>2</v>
      </c>
      <c r="C119" s="29">
        <v>24</v>
      </c>
      <c r="D119" s="146">
        <v>11</v>
      </c>
      <c r="E119" s="147">
        <v>42</v>
      </c>
      <c r="F119" s="99"/>
      <c r="G119" s="29"/>
    </row>
    <row r="120" spans="1:7" ht="16.5" thickBot="1" x14ac:dyDescent="0.3">
      <c r="A120" s="27" t="s">
        <v>192</v>
      </c>
      <c r="B120" s="42" t="s">
        <v>189</v>
      </c>
      <c r="C120" s="29">
        <v>18</v>
      </c>
      <c r="D120" s="146" t="s">
        <v>189</v>
      </c>
      <c r="E120" s="147">
        <v>21</v>
      </c>
      <c r="F120" s="99"/>
      <c r="G120" s="29"/>
    </row>
    <row r="121" spans="1:7" ht="16.5" thickBot="1" x14ac:dyDescent="0.3">
      <c r="A121" s="27" t="s">
        <v>193</v>
      </c>
      <c r="B121" s="42" t="s">
        <v>189</v>
      </c>
      <c r="C121" s="29">
        <v>1</v>
      </c>
      <c r="D121" s="146" t="s">
        <v>189</v>
      </c>
      <c r="E121" s="147" t="s">
        <v>189</v>
      </c>
      <c r="F121" s="99"/>
      <c r="G121" s="29"/>
    </row>
    <row r="122" spans="1:7" ht="16.5" thickBot="1" x14ac:dyDescent="0.3">
      <c r="A122" s="105" t="s">
        <v>182</v>
      </c>
      <c r="B122" s="32">
        <v>24</v>
      </c>
      <c r="C122" s="32">
        <v>43</v>
      </c>
      <c r="D122" s="148">
        <v>70</v>
      </c>
      <c r="E122" s="149">
        <v>63</v>
      </c>
      <c r="F122" s="101"/>
      <c r="G122" s="33"/>
    </row>
    <row r="123" spans="1:7" ht="16.5" thickBot="1" x14ac:dyDescent="0.3">
      <c r="A123" s="105" t="s">
        <v>133</v>
      </c>
      <c r="B123" s="109"/>
      <c r="C123" s="110"/>
      <c r="D123" s="109"/>
      <c r="E123" s="110"/>
      <c r="F123" s="145">
        <v>1</v>
      </c>
      <c r="G123" s="11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2"/>
    </row>
    <row r="135" spans="1:37" ht="15.75" thickBot="1" x14ac:dyDescent="0.3">
      <c r="B135" s="79"/>
      <c r="C135" s="79"/>
      <c r="E135" s="134" t="s">
        <v>224</v>
      </c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</row>
    <row r="136" spans="1:37" ht="15.75" thickBot="1" x14ac:dyDescent="0.3">
      <c r="B136" s="74"/>
      <c r="C136" s="79"/>
      <c r="E136" s="138" t="s">
        <v>227</v>
      </c>
      <c r="F136" s="139"/>
      <c r="G136" s="140"/>
      <c r="H136" s="138" t="s">
        <v>228</v>
      </c>
      <c r="I136" s="139"/>
      <c r="J136" s="140"/>
      <c r="K136" s="138" t="s">
        <v>229</v>
      </c>
      <c r="L136" s="139"/>
      <c r="M136" s="140"/>
      <c r="N136" s="138" t="s">
        <v>230</v>
      </c>
      <c r="O136" s="139"/>
      <c r="P136" s="140"/>
      <c r="Q136" s="138" t="s">
        <v>231</v>
      </c>
      <c r="R136" s="139"/>
      <c r="S136" s="140"/>
      <c r="T136" s="138" t="s">
        <v>232</v>
      </c>
      <c r="U136" s="139"/>
      <c r="V136" s="140"/>
      <c r="W136" s="138" t="s">
        <v>236</v>
      </c>
      <c r="X136" s="139"/>
      <c r="Y136" s="140"/>
      <c r="Z136" s="135" t="s">
        <v>225</v>
      </c>
      <c r="AA136" s="136"/>
      <c r="AB136" s="136"/>
      <c r="AC136" s="137"/>
      <c r="AH136" s="135" t="s">
        <v>243</v>
      </c>
      <c r="AI136" s="136"/>
      <c r="AJ136" s="136"/>
      <c r="AK136" s="137"/>
    </row>
    <row r="137" spans="1:37" ht="15.75" thickBot="1" x14ac:dyDescent="0.3">
      <c r="A137" s="69"/>
      <c r="B137" s="80" t="s">
        <v>222</v>
      </c>
      <c r="C137" s="81" t="s">
        <v>223</v>
      </c>
      <c r="D137" s="72" t="s">
        <v>185</v>
      </c>
      <c r="E137" s="73" t="s">
        <v>131</v>
      </c>
      <c r="F137" s="73" t="s">
        <v>213</v>
      </c>
      <c r="G137" s="73" t="s">
        <v>217</v>
      </c>
      <c r="H137" s="73" t="s">
        <v>131</v>
      </c>
      <c r="I137" s="73" t="s">
        <v>213</v>
      </c>
      <c r="J137" s="73" t="s">
        <v>217</v>
      </c>
      <c r="K137" s="73" t="s">
        <v>131</v>
      </c>
      <c r="L137" s="73" t="s">
        <v>213</v>
      </c>
      <c r="M137" s="73" t="s">
        <v>217</v>
      </c>
      <c r="N137" s="73" t="s">
        <v>131</v>
      </c>
      <c r="O137" s="73" t="s">
        <v>213</v>
      </c>
      <c r="P137" s="73" t="s">
        <v>217</v>
      </c>
      <c r="Q137" s="73" t="s">
        <v>131</v>
      </c>
      <c r="R137" s="73" t="s">
        <v>213</v>
      </c>
      <c r="S137" s="73" t="s">
        <v>217</v>
      </c>
      <c r="T137" s="73" t="s">
        <v>131</v>
      </c>
      <c r="U137" s="73" t="s">
        <v>213</v>
      </c>
      <c r="V137" s="73" t="s">
        <v>217</v>
      </c>
      <c r="W137" s="73" t="s">
        <v>131</v>
      </c>
      <c r="X137" s="73" t="s">
        <v>213</v>
      </c>
      <c r="Y137" s="73" t="s">
        <v>217</v>
      </c>
      <c r="Z137" s="76" t="s">
        <v>234</v>
      </c>
      <c r="AA137" s="75" t="s">
        <v>233</v>
      </c>
      <c r="AB137" s="78" t="s">
        <v>235</v>
      </c>
      <c r="AC137" s="77" t="s">
        <v>226</v>
      </c>
      <c r="AE137" s="106" t="s">
        <v>237</v>
      </c>
      <c r="AF137" s="107" t="s">
        <v>238</v>
      </c>
      <c r="AH137" s="76" t="s">
        <v>234</v>
      </c>
      <c r="AI137" s="160" t="s">
        <v>233</v>
      </c>
      <c r="AJ137" s="78" t="s">
        <v>235</v>
      </c>
      <c r="AK137" s="77"/>
    </row>
    <row r="138" spans="1:37" x14ac:dyDescent="0.25">
      <c r="A138" s="69">
        <v>1</v>
      </c>
      <c r="B138" s="82" t="s">
        <v>134</v>
      </c>
      <c r="C138" s="83" t="s">
        <v>196</v>
      </c>
      <c r="D138" s="69" t="s">
        <v>188</v>
      </c>
      <c r="E138" s="60"/>
      <c r="F138" s="61">
        <v>1</v>
      </c>
      <c r="G138" s="62"/>
      <c r="H138" s="61"/>
      <c r="I138" s="61"/>
      <c r="J138" s="62"/>
      <c r="K138" s="61"/>
      <c r="L138" s="61">
        <v>1</v>
      </c>
      <c r="M138" s="62"/>
      <c r="N138" s="61"/>
      <c r="O138" s="61">
        <v>2</v>
      </c>
      <c r="P138" s="62"/>
      <c r="Q138" s="61"/>
      <c r="R138" s="61"/>
      <c r="S138" s="62"/>
      <c r="T138" s="61"/>
      <c r="U138" s="61"/>
      <c r="V138" s="62"/>
      <c r="W138" s="61"/>
      <c r="X138" s="61"/>
      <c r="Y138" s="62"/>
      <c r="Z138">
        <f t="shared" ref="Z138:AA187" si="0">SUM(E138,H138,K138,N138,Q138,T138,W138)</f>
        <v>0</v>
      </c>
      <c r="AA138">
        <f t="shared" si="0"/>
        <v>4</v>
      </c>
      <c r="AB138" s="74">
        <f t="shared" ref="AB138:AB187" si="1">SUM(Z138:AA138)</f>
        <v>4</v>
      </c>
      <c r="AE138" s="69">
        <v>1</v>
      </c>
      <c r="AF138" s="69"/>
      <c r="AH138" s="60">
        <f>Z138/SUM($Z$138:$Z$142)*100</f>
        <v>0</v>
      </c>
      <c r="AI138" s="161">
        <f>AA138/SUM($AA$138:$AA$142)*100</f>
        <v>14.814814814814813</v>
      </c>
      <c r="AJ138" s="150"/>
      <c r="AK138" s="62"/>
    </row>
    <row r="139" spans="1:37" x14ac:dyDescent="0.25">
      <c r="A139" s="70"/>
      <c r="B139" s="84"/>
      <c r="C139" s="85"/>
      <c r="D139" s="70" t="s">
        <v>190</v>
      </c>
      <c r="E139" s="63"/>
      <c r="F139" s="64">
        <v>3</v>
      </c>
      <c r="G139" s="65"/>
      <c r="H139" s="64"/>
      <c r="I139" s="64">
        <v>4</v>
      </c>
      <c r="J139" s="65"/>
      <c r="K139" s="64"/>
      <c r="L139" s="64">
        <v>2</v>
      </c>
      <c r="M139" s="65"/>
      <c r="N139" s="64">
        <v>1</v>
      </c>
      <c r="O139" s="64">
        <v>6</v>
      </c>
      <c r="P139" s="65"/>
      <c r="Q139" s="74">
        <v>1</v>
      </c>
      <c r="R139" s="64">
        <v>3</v>
      </c>
      <c r="S139" s="65"/>
      <c r="T139" s="64"/>
      <c r="U139" s="64">
        <v>1</v>
      </c>
      <c r="V139" s="65"/>
      <c r="W139" s="64"/>
      <c r="X139" s="64">
        <v>3</v>
      </c>
      <c r="Y139" s="65"/>
      <c r="Z139">
        <f t="shared" si="0"/>
        <v>2</v>
      </c>
      <c r="AA139">
        <f t="shared" si="0"/>
        <v>22</v>
      </c>
      <c r="AB139" s="74">
        <f t="shared" si="1"/>
        <v>24</v>
      </c>
      <c r="AE139" s="70"/>
      <c r="AF139" s="70"/>
      <c r="AH139" s="63">
        <f t="shared" ref="AH139:AH142" si="2">Z139/SUM($Z$138:$Z$142)*100</f>
        <v>2.3529411764705883</v>
      </c>
      <c r="AI139" s="162">
        <f t="shared" ref="AI139:AI142" si="3">AA139/SUM($AA$138:$AA$142)*100</f>
        <v>81.481481481481481</v>
      </c>
      <c r="AJ139" s="74"/>
      <c r="AK139" s="65"/>
    </row>
    <row r="140" spans="1:37" x14ac:dyDescent="0.25">
      <c r="A140" s="70"/>
      <c r="B140" s="84"/>
      <c r="C140" s="85"/>
      <c r="D140" s="70" t="s">
        <v>191</v>
      </c>
      <c r="E140" s="63">
        <v>12</v>
      </c>
      <c r="F140" s="64">
        <v>1</v>
      </c>
      <c r="G140" s="65"/>
      <c r="H140" s="64">
        <v>4</v>
      </c>
      <c r="I140" s="64"/>
      <c r="J140" s="65"/>
      <c r="K140" s="64">
        <v>7</v>
      </c>
      <c r="L140" s="64"/>
      <c r="M140" s="65"/>
      <c r="N140" s="64">
        <v>7</v>
      </c>
      <c r="O140" s="64"/>
      <c r="P140" s="65"/>
      <c r="Q140" s="64">
        <v>5</v>
      </c>
      <c r="R140" s="64"/>
      <c r="S140" s="65"/>
      <c r="T140" s="64">
        <v>8</v>
      </c>
      <c r="U140" s="64"/>
      <c r="V140" s="65"/>
      <c r="W140" s="64">
        <v>10</v>
      </c>
      <c r="X140" s="64"/>
      <c r="Y140" s="65"/>
      <c r="Z140">
        <f t="shared" si="0"/>
        <v>53</v>
      </c>
      <c r="AA140">
        <f t="shared" si="0"/>
        <v>1</v>
      </c>
      <c r="AB140" s="74">
        <f t="shared" si="1"/>
        <v>54</v>
      </c>
      <c r="AE140" s="70"/>
      <c r="AF140" s="70"/>
      <c r="AH140" s="63">
        <f t="shared" si="2"/>
        <v>62.352941176470587</v>
      </c>
      <c r="AI140" s="162">
        <f t="shared" si="3"/>
        <v>3.7037037037037033</v>
      </c>
      <c r="AJ140" s="74"/>
      <c r="AK140" s="65"/>
    </row>
    <row r="141" spans="1:37" x14ac:dyDescent="0.25">
      <c r="A141" s="70"/>
      <c r="B141" s="84"/>
      <c r="C141" s="85"/>
      <c r="D141" s="70" t="s">
        <v>192</v>
      </c>
      <c r="E141" s="63">
        <v>6</v>
      </c>
      <c r="F141" s="74"/>
      <c r="G141" s="65"/>
      <c r="H141" s="63">
        <v>2</v>
      </c>
      <c r="I141" s="64"/>
      <c r="J141" s="65"/>
      <c r="K141" s="64">
        <v>7</v>
      </c>
      <c r="L141" s="64"/>
      <c r="M141" s="65"/>
      <c r="N141" s="64">
        <v>4</v>
      </c>
      <c r="O141" s="64"/>
      <c r="P141" s="65"/>
      <c r="Q141" s="64">
        <v>7</v>
      </c>
      <c r="R141" s="64"/>
      <c r="S141" s="65"/>
      <c r="T141" s="64">
        <v>3</v>
      </c>
      <c r="U141" s="64"/>
      <c r="V141" s="65"/>
      <c r="W141" s="64">
        <v>1</v>
      </c>
      <c r="X141" s="64"/>
      <c r="Y141" s="65"/>
      <c r="Z141">
        <f t="shared" si="0"/>
        <v>30</v>
      </c>
      <c r="AA141">
        <f t="shared" si="0"/>
        <v>0</v>
      </c>
      <c r="AB141" s="74">
        <f t="shared" si="1"/>
        <v>30</v>
      </c>
      <c r="AE141" s="70"/>
      <c r="AF141" s="70">
        <v>1</v>
      </c>
      <c r="AH141" s="63">
        <f t="shared" si="2"/>
        <v>35.294117647058826</v>
      </c>
      <c r="AI141" s="162">
        <f t="shared" si="3"/>
        <v>0</v>
      </c>
      <c r="AJ141" s="74"/>
      <c r="AK141" s="65"/>
    </row>
    <row r="142" spans="1:37" ht="15.75" thickBot="1" x14ac:dyDescent="0.3">
      <c r="A142" s="70"/>
      <c r="B142" s="84"/>
      <c r="C142" s="86"/>
      <c r="D142" s="71" t="s">
        <v>193</v>
      </c>
      <c r="E142" s="66"/>
      <c r="F142" s="67"/>
      <c r="G142" s="68"/>
      <c r="H142" s="67"/>
      <c r="I142" s="67"/>
      <c r="J142" s="68"/>
      <c r="K142" s="67"/>
      <c r="L142" s="67"/>
      <c r="M142" s="68"/>
      <c r="N142" s="67"/>
      <c r="O142" s="67"/>
      <c r="P142" s="68"/>
      <c r="Q142" s="67"/>
      <c r="R142" s="67"/>
      <c r="S142" s="68"/>
      <c r="T142" s="67"/>
      <c r="U142" s="67"/>
      <c r="V142" s="68"/>
      <c r="W142" s="67"/>
      <c r="X142" s="67"/>
      <c r="Y142" s="68"/>
      <c r="Z142" s="95">
        <f t="shared" si="0"/>
        <v>0</v>
      </c>
      <c r="AA142" s="91">
        <f t="shared" si="0"/>
        <v>0</v>
      </c>
      <c r="AB142" s="96">
        <f t="shared" si="1"/>
        <v>0</v>
      </c>
      <c r="AC142" s="67">
        <f>SUM(AB138:AB142)</f>
        <v>112</v>
      </c>
      <c r="AE142" s="70">
        <v>1</v>
      </c>
      <c r="AF142" s="70">
        <v>1</v>
      </c>
      <c r="AH142" s="63">
        <f t="shared" si="2"/>
        <v>0</v>
      </c>
      <c r="AI142" s="162">
        <f t="shared" si="3"/>
        <v>0</v>
      </c>
      <c r="AJ142" s="74"/>
      <c r="AK142" s="65"/>
    </row>
    <row r="143" spans="1:37" x14ac:dyDescent="0.25">
      <c r="A143" s="70"/>
      <c r="B143" s="84"/>
      <c r="C143" s="83" t="s">
        <v>216</v>
      </c>
      <c r="D143" s="69" t="s">
        <v>188</v>
      </c>
      <c r="E143" s="60"/>
      <c r="F143" s="61">
        <v>5</v>
      </c>
      <c r="G143" s="62"/>
      <c r="H143" s="61"/>
      <c r="I143" s="61">
        <v>4</v>
      </c>
      <c r="J143" s="62"/>
      <c r="K143" s="61"/>
      <c r="L143" s="61">
        <v>3</v>
      </c>
      <c r="M143" s="62"/>
      <c r="N143" s="61"/>
      <c r="O143" s="61">
        <v>2</v>
      </c>
      <c r="P143" s="62"/>
      <c r="Q143" s="61"/>
      <c r="R143" s="61">
        <v>2</v>
      </c>
      <c r="S143" s="62"/>
      <c r="T143" s="61"/>
      <c r="U143" s="61">
        <v>1</v>
      </c>
      <c r="V143" s="62"/>
      <c r="W143" s="61"/>
      <c r="X143" s="61">
        <v>1</v>
      </c>
      <c r="Y143" s="62"/>
      <c r="Z143">
        <f t="shared" si="0"/>
        <v>0</v>
      </c>
      <c r="AA143">
        <f t="shared" si="0"/>
        <v>18</v>
      </c>
      <c r="AB143" s="74">
        <f t="shared" si="1"/>
        <v>18</v>
      </c>
      <c r="AE143" s="70">
        <v>1</v>
      </c>
      <c r="AF143" s="70"/>
      <c r="AH143" s="60">
        <f>Z143/SUM($Z$143:$Z$147)*100</f>
        <v>0</v>
      </c>
      <c r="AI143" s="161">
        <f>AA143/SUM($AA$143:$AA$147)*100</f>
        <v>26.47058823529412</v>
      </c>
      <c r="AJ143" s="150"/>
      <c r="AK143" s="62"/>
    </row>
    <row r="144" spans="1:37" x14ac:dyDescent="0.25">
      <c r="A144" s="70"/>
      <c r="B144" s="84"/>
      <c r="C144" s="85"/>
      <c r="D144" s="70" t="s">
        <v>190</v>
      </c>
      <c r="E144" s="63"/>
      <c r="F144" s="74">
        <v>8</v>
      </c>
      <c r="G144" s="65"/>
      <c r="H144" s="64"/>
      <c r="I144" s="64">
        <v>3</v>
      </c>
      <c r="J144" s="65"/>
      <c r="K144" s="64"/>
      <c r="L144" s="64">
        <v>5</v>
      </c>
      <c r="M144" s="65"/>
      <c r="N144" s="64"/>
      <c r="O144" s="64">
        <v>4</v>
      </c>
      <c r="P144" s="65"/>
      <c r="Q144" s="64"/>
      <c r="R144" s="64">
        <v>7</v>
      </c>
      <c r="S144" s="65"/>
      <c r="T144" s="64"/>
      <c r="U144" s="64">
        <v>7</v>
      </c>
      <c r="V144" s="65"/>
      <c r="W144" s="64"/>
      <c r="X144" s="64">
        <v>3</v>
      </c>
      <c r="Y144" s="65"/>
      <c r="Z144">
        <f t="shared" si="0"/>
        <v>0</v>
      </c>
      <c r="AA144">
        <f t="shared" si="0"/>
        <v>37</v>
      </c>
      <c r="AB144" s="74">
        <f t="shared" si="1"/>
        <v>37</v>
      </c>
      <c r="AE144" s="70">
        <v>1</v>
      </c>
      <c r="AF144" s="70"/>
      <c r="AH144" s="63">
        <f t="shared" ref="AH144:AH147" si="4">Z144/SUM($Z$143:$Z$147)*100</f>
        <v>0</v>
      </c>
      <c r="AI144" s="162">
        <f t="shared" ref="AI144:AI147" si="5">AA144/SUM($AA$143:$AA$147)*100</f>
        <v>54.411764705882348</v>
      </c>
      <c r="AJ144" s="74"/>
      <c r="AK144" s="65"/>
    </row>
    <row r="145" spans="1:37" x14ac:dyDescent="0.25">
      <c r="A145" s="70"/>
      <c r="B145" s="84"/>
      <c r="C145" s="85"/>
      <c r="D145" s="70" t="s">
        <v>191</v>
      </c>
      <c r="E145" s="64">
        <v>1</v>
      </c>
      <c r="F145" s="74">
        <v>1</v>
      </c>
      <c r="G145" s="65"/>
      <c r="H145" s="64">
        <v>2</v>
      </c>
      <c r="I145" s="64">
        <v>2</v>
      </c>
      <c r="J145" s="65"/>
      <c r="K145" s="64">
        <v>5</v>
      </c>
      <c r="L145" s="64">
        <v>3</v>
      </c>
      <c r="M145" s="65"/>
      <c r="N145" s="64">
        <v>2</v>
      </c>
      <c r="O145" s="64">
        <v>1</v>
      </c>
      <c r="P145" s="65"/>
      <c r="Q145" s="64">
        <v>1</v>
      </c>
      <c r="R145" s="64">
        <v>1</v>
      </c>
      <c r="S145" s="65"/>
      <c r="T145" s="64">
        <v>1</v>
      </c>
      <c r="U145" s="64">
        <v>2</v>
      </c>
      <c r="V145" s="65"/>
      <c r="W145" s="64">
        <v>1</v>
      </c>
      <c r="X145" s="64">
        <v>2</v>
      </c>
      <c r="Y145" s="65"/>
      <c r="Z145">
        <f t="shared" si="0"/>
        <v>13</v>
      </c>
      <c r="AA145">
        <f t="shared" si="0"/>
        <v>12</v>
      </c>
      <c r="AB145" s="74">
        <f t="shared" si="1"/>
        <v>25</v>
      </c>
      <c r="AE145" s="70"/>
      <c r="AF145" s="70"/>
      <c r="AH145" s="63">
        <f t="shared" si="4"/>
        <v>65</v>
      </c>
      <c r="AI145" s="162">
        <f t="shared" si="5"/>
        <v>17.647058823529413</v>
      </c>
      <c r="AJ145" s="74"/>
      <c r="AK145" s="65"/>
    </row>
    <row r="146" spans="1:37" x14ac:dyDescent="0.25">
      <c r="A146" s="70"/>
      <c r="B146" s="84"/>
      <c r="C146" s="85"/>
      <c r="D146" s="70" t="s">
        <v>192</v>
      </c>
      <c r="E146" s="63">
        <v>2</v>
      </c>
      <c r="F146" s="64"/>
      <c r="G146" s="65"/>
      <c r="H146" s="64">
        <v>1</v>
      </c>
      <c r="I146" s="64"/>
      <c r="J146" s="65"/>
      <c r="K146" s="64">
        <v>1</v>
      </c>
      <c r="L146" s="64"/>
      <c r="M146" s="65"/>
      <c r="N146" s="64">
        <v>1</v>
      </c>
      <c r="O146" s="64"/>
      <c r="P146" s="65"/>
      <c r="Q146" s="64">
        <v>1</v>
      </c>
      <c r="R146" s="64"/>
      <c r="S146" s="65"/>
      <c r="T146" s="64">
        <v>1</v>
      </c>
      <c r="U146" s="64"/>
      <c r="V146" s="65"/>
      <c r="W146" s="64"/>
      <c r="X146" s="64"/>
      <c r="Y146" s="65"/>
      <c r="Z146">
        <f t="shared" si="0"/>
        <v>7</v>
      </c>
      <c r="AA146">
        <f t="shared" si="0"/>
        <v>0</v>
      </c>
      <c r="AB146" s="74">
        <f t="shared" si="1"/>
        <v>7</v>
      </c>
      <c r="AE146" s="70"/>
      <c r="AF146" s="70">
        <v>1</v>
      </c>
      <c r="AH146" s="63">
        <f t="shared" si="4"/>
        <v>35</v>
      </c>
      <c r="AI146" s="162">
        <f t="shared" si="5"/>
        <v>0</v>
      </c>
      <c r="AJ146" s="74"/>
      <c r="AK146" s="65"/>
    </row>
    <row r="147" spans="1:37" ht="15.75" thickBot="1" x14ac:dyDescent="0.3">
      <c r="A147" s="71"/>
      <c r="B147" s="87"/>
      <c r="C147" s="86"/>
      <c r="D147" s="71" t="s">
        <v>193</v>
      </c>
      <c r="E147" s="66"/>
      <c r="F147" s="67">
        <v>1</v>
      </c>
      <c r="G147" s="68"/>
      <c r="H147" s="67"/>
      <c r="I147" s="67"/>
      <c r="J147" s="68"/>
      <c r="K147" s="67"/>
      <c r="L147" s="67"/>
      <c r="M147" s="68"/>
      <c r="N147" s="67"/>
      <c r="O147" s="67"/>
      <c r="P147" s="68"/>
      <c r="Q147" s="67"/>
      <c r="R147" s="67"/>
      <c r="S147" s="68"/>
      <c r="T147" s="67"/>
      <c r="U147" s="67"/>
      <c r="V147" s="68"/>
      <c r="W147" s="67"/>
      <c r="X147" s="67"/>
      <c r="Y147" s="68"/>
      <c r="Z147" s="95">
        <f t="shared" si="0"/>
        <v>0</v>
      </c>
      <c r="AA147" s="91">
        <f t="shared" si="0"/>
        <v>1</v>
      </c>
      <c r="AB147" s="96">
        <f t="shared" si="1"/>
        <v>1</v>
      </c>
      <c r="AC147" s="67">
        <f>SUM(AB143:AB147)</f>
        <v>88</v>
      </c>
      <c r="AD147" s="67"/>
      <c r="AE147" s="71">
        <v>1</v>
      </c>
      <c r="AF147" s="71"/>
      <c r="AG147">
        <v>8</v>
      </c>
      <c r="AH147" s="66">
        <f t="shared" si="4"/>
        <v>0</v>
      </c>
      <c r="AI147" s="163">
        <f t="shared" si="5"/>
        <v>1.4705882352941175</v>
      </c>
      <c r="AJ147" s="97"/>
      <c r="AK147" s="68"/>
    </row>
    <row r="148" spans="1:37" x14ac:dyDescent="0.25">
      <c r="A148" s="69">
        <v>2</v>
      </c>
      <c r="B148" s="82" t="s">
        <v>218</v>
      </c>
      <c r="C148" s="83" t="s">
        <v>219</v>
      </c>
      <c r="D148" s="69" t="s">
        <v>188</v>
      </c>
      <c r="E148" s="60"/>
      <c r="F148" s="61">
        <v>5</v>
      </c>
      <c r="G148" s="62"/>
      <c r="H148" s="61"/>
      <c r="I148" s="61"/>
      <c r="J148" s="62"/>
      <c r="K148" s="61"/>
      <c r="L148" s="61">
        <v>2</v>
      </c>
      <c r="M148" s="62"/>
      <c r="N148" s="61"/>
      <c r="O148" s="61">
        <v>1</v>
      </c>
      <c r="P148" s="62"/>
      <c r="Q148" s="61"/>
      <c r="R148" s="61"/>
      <c r="S148" s="62"/>
      <c r="T148" s="61"/>
      <c r="U148" s="61"/>
      <c r="V148" s="62"/>
      <c r="W148" s="61"/>
      <c r="X148" s="61"/>
      <c r="Y148" s="62"/>
      <c r="Z148">
        <f t="shared" si="0"/>
        <v>0</v>
      </c>
      <c r="AA148">
        <f t="shared" si="0"/>
        <v>8</v>
      </c>
      <c r="AB148" s="74">
        <f t="shared" si="1"/>
        <v>8</v>
      </c>
      <c r="AE148" s="69">
        <v>1</v>
      </c>
      <c r="AF148" s="69"/>
      <c r="AH148" s="83">
        <f>Z148/SUM($Z$148:$Z$152)*100</f>
        <v>0</v>
      </c>
      <c r="AI148" s="161">
        <f>AA148/SUM($AA$148:$AA$152)*100</f>
        <v>14.814814814814813</v>
      </c>
      <c r="AJ148" s="150"/>
      <c r="AK148" s="62"/>
    </row>
    <row r="149" spans="1:37" x14ac:dyDescent="0.25">
      <c r="A149" s="70"/>
      <c r="B149" s="84"/>
      <c r="C149" s="85"/>
      <c r="D149" s="70" t="s">
        <v>190</v>
      </c>
      <c r="E149" s="63"/>
      <c r="F149" s="74">
        <v>9</v>
      </c>
      <c r="G149" s="65"/>
      <c r="H149" s="64"/>
      <c r="I149" s="64">
        <v>4</v>
      </c>
      <c r="J149" s="65"/>
      <c r="K149" s="64"/>
      <c r="L149" s="74">
        <v>3</v>
      </c>
      <c r="M149" s="65"/>
      <c r="N149" s="64"/>
      <c r="O149" s="74">
        <v>4</v>
      </c>
      <c r="P149" s="65"/>
      <c r="Q149" s="64"/>
      <c r="R149" s="64">
        <v>8</v>
      </c>
      <c r="S149" s="65"/>
      <c r="T149" s="64"/>
      <c r="U149" s="64">
        <v>7</v>
      </c>
      <c r="V149" s="65"/>
      <c r="W149" s="64"/>
      <c r="X149" s="64">
        <v>5</v>
      </c>
      <c r="Y149" s="65"/>
      <c r="Z149">
        <f t="shared" si="0"/>
        <v>0</v>
      </c>
      <c r="AA149">
        <f t="shared" si="0"/>
        <v>40</v>
      </c>
      <c r="AB149" s="74">
        <f t="shared" si="1"/>
        <v>40</v>
      </c>
      <c r="AE149" s="70">
        <v>1</v>
      </c>
      <c r="AF149" s="70"/>
      <c r="AH149" s="85">
        <f t="shared" ref="AH149:AH152" si="6">Z149/SUM($Z$148:$Z$152)*100</f>
        <v>0</v>
      </c>
      <c r="AI149" s="162">
        <f t="shared" ref="AI149:AI152" si="7">AA149/SUM($AA$148:$AA$152)*100</f>
        <v>74.074074074074076</v>
      </c>
      <c r="AJ149" s="74"/>
      <c r="AK149" s="65"/>
    </row>
    <row r="150" spans="1:37" x14ac:dyDescent="0.25">
      <c r="A150" s="70"/>
      <c r="B150" s="84"/>
      <c r="C150" s="85"/>
      <c r="D150" s="70" t="s">
        <v>191</v>
      </c>
      <c r="E150" s="63">
        <v>12</v>
      </c>
      <c r="F150" s="74">
        <v>2</v>
      </c>
      <c r="G150" s="65"/>
      <c r="H150" s="64">
        <v>2</v>
      </c>
      <c r="I150" s="64">
        <v>2</v>
      </c>
      <c r="J150" s="65"/>
      <c r="K150" s="64">
        <v>7</v>
      </c>
      <c r="L150" s="74">
        <v>1</v>
      </c>
      <c r="M150" s="65"/>
      <c r="N150" s="74">
        <v>2</v>
      </c>
      <c r="O150" s="64"/>
      <c r="P150" s="65"/>
      <c r="Q150" s="64">
        <v>3</v>
      </c>
      <c r="R150" s="64"/>
      <c r="S150" s="65"/>
      <c r="T150" s="64">
        <v>4</v>
      </c>
      <c r="U150" s="64">
        <v>1</v>
      </c>
      <c r="V150" s="65"/>
      <c r="W150" s="64">
        <v>8</v>
      </c>
      <c r="X150" s="64"/>
      <c r="Y150" s="65"/>
      <c r="Z150">
        <f t="shared" si="0"/>
        <v>38</v>
      </c>
      <c r="AA150">
        <f t="shared" si="0"/>
        <v>6</v>
      </c>
      <c r="AB150" s="74">
        <f t="shared" si="1"/>
        <v>44</v>
      </c>
      <c r="AE150" s="70"/>
      <c r="AF150" s="70"/>
      <c r="AH150" s="85">
        <f t="shared" si="6"/>
        <v>59.375</v>
      </c>
      <c r="AI150" s="162">
        <f t="shared" si="7"/>
        <v>11.111111111111111</v>
      </c>
      <c r="AJ150" s="74"/>
      <c r="AK150" s="65"/>
    </row>
    <row r="151" spans="1:37" x14ac:dyDescent="0.25">
      <c r="A151" s="70"/>
      <c r="B151" s="84"/>
      <c r="C151" s="85"/>
      <c r="D151" s="70" t="s">
        <v>192</v>
      </c>
      <c r="E151" s="63">
        <v>6</v>
      </c>
      <c r="F151" s="64"/>
      <c r="G151" s="65"/>
      <c r="H151" s="64">
        <v>2</v>
      </c>
      <c r="I151" s="64"/>
      <c r="J151" s="65"/>
      <c r="K151" s="64">
        <v>5</v>
      </c>
      <c r="L151" s="64"/>
      <c r="M151" s="65"/>
      <c r="N151" s="64">
        <v>3</v>
      </c>
      <c r="O151" s="64"/>
      <c r="P151" s="65"/>
      <c r="Q151" s="64">
        <v>5</v>
      </c>
      <c r="R151" s="64"/>
      <c r="S151" s="65"/>
      <c r="T151" s="64">
        <v>3</v>
      </c>
      <c r="U151" s="64"/>
      <c r="V151" s="65"/>
      <c r="W151" s="64">
        <v>1</v>
      </c>
      <c r="X151" s="64"/>
      <c r="Y151" s="65"/>
      <c r="Z151">
        <f t="shared" si="0"/>
        <v>25</v>
      </c>
      <c r="AA151">
        <f t="shared" si="0"/>
        <v>0</v>
      </c>
      <c r="AB151" s="74">
        <f t="shared" si="1"/>
        <v>25</v>
      </c>
      <c r="AE151" s="70"/>
      <c r="AF151" s="70">
        <v>1</v>
      </c>
      <c r="AH151" s="85">
        <f t="shared" si="6"/>
        <v>39.0625</v>
      </c>
      <c r="AI151" s="162">
        <f t="shared" si="7"/>
        <v>0</v>
      </c>
      <c r="AJ151" s="74"/>
      <c r="AK151" s="65"/>
    </row>
    <row r="152" spans="1:37" ht="15.75" thickBot="1" x14ac:dyDescent="0.3">
      <c r="A152" s="70"/>
      <c r="B152" s="84"/>
      <c r="C152" s="86"/>
      <c r="D152" s="71" t="s">
        <v>193</v>
      </c>
      <c r="E152" s="66">
        <v>1</v>
      </c>
      <c r="F152" s="67"/>
      <c r="G152" s="68"/>
      <c r="H152" s="67"/>
      <c r="I152" s="67"/>
      <c r="J152" s="68"/>
      <c r="K152" s="67"/>
      <c r="L152" s="67"/>
      <c r="M152" s="68"/>
      <c r="N152" s="67"/>
      <c r="O152" s="67"/>
      <c r="P152" s="68"/>
      <c r="Q152" s="67"/>
      <c r="R152" s="67"/>
      <c r="S152" s="68"/>
      <c r="T152" s="67"/>
      <c r="U152" s="67"/>
      <c r="V152" s="68"/>
      <c r="W152" s="67"/>
      <c r="X152" s="67"/>
      <c r="Y152" s="68"/>
      <c r="Z152" s="95">
        <f t="shared" si="0"/>
        <v>1</v>
      </c>
      <c r="AA152" s="91">
        <f t="shared" si="0"/>
        <v>0</v>
      </c>
      <c r="AB152" s="96">
        <f t="shared" si="1"/>
        <v>1</v>
      </c>
      <c r="AC152" s="67">
        <f>SUM(AB148:AB152)</f>
        <v>118</v>
      </c>
      <c r="AE152" s="70"/>
      <c r="AF152" s="70"/>
      <c r="AH152" s="86">
        <f t="shared" si="6"/>
        <v>1.5625</v>
      </c>
      <c r="AI152" s="163">
        <f t="shared" si="7"/>
        <v>0</v>
      </c>
      <c r="AJ152" s="96"/>
      <c r="AK152" s="68"/>
    </row>
    <row r="153" spans="1:37" x14ac:dyDescent="0.25">
      <c r="A153" s="70"/>
      <c r="B153" s="84"/>
      <c r="C153" s="83" t="s">
        <v>26</v>
      </c>
      <c r="D153" s="69" t="s">
        <v>188</v>
      </c>
      <c r="E153" s="60"/>
      <c r="F153" s="61">
        <v>0</v>
      </c>
      <c r="G153" s="62"/>
      <c r="H153" s="61"/>
      <c r="I153" s="61">
        <v>4</v>
      </c>
      <c r="J153" s="62"/>
      <c r="K153" s="61"/>
      <c r="L153" s="61">
        <v>2</v>
      </c>
      <c r="M153" s="62"/>
      <c r="N153" s="61"/>
      <c r="O153" s="61">
        <v>3</v>
      </c>
      <c r="P153" s="62"/>
      <c r="Q153" s="61"/>
      <c r="R153" s="61">
        <v>2</v>
      </c>
      <c r="S153" s="62"/>
      <c r="T153" s="61"/>
      <c r="U153" s="61">
        <v>1</v>
      </c>
      <c r="V153" s="62"/>
      <c r="W153" s="61"/>
      <c r="X153" s="61">
        <v>1</v>
      </c>
      <c r="Y153" s="62"/>
      <c r="Z153">
        <f t="shared" si="0"/>
        <v>0</v>
      </c>
      <c r="AA153">
        <f t="shared" si="0"/>
        <v>13</v>
      </c>
      <c r="AB153" s="74">
        <f t="shared" si="1"/>
        <v>13</v>
      </c>
      <c r="AE153" s="70">
        <v>1</v>
      </c>
      <c r="AF153" s="70"/>
      <c r="AH153" s="60">
        <f>Z153/SUM($Z$153:$Z$157)*100</f>
        <v>0</v>
      </c>
      <c r="AI153" s="161">
        <f>AA153/SUM($AA$153:$AA$157)*100</f>
        <v>33.333333333333329</v>
      </c>
      <c r="AJ153" s="150"/>
      <c r="AK153" s="62"/>
    </row>
    <row r="154" spans="1:37" x14ac:dyDescent="0.25">
      <c r="A154" s="70"/>
      <c r="B154" s="84"/>
      <c r="C154" s="85"/>
      <c r="D154" s="70" t="s">
        <v>190</v>
      </c>
      <c r="E154" s="63"/>
      <c r="F154" s="74">
        <v>2</v>
      </c>
      <c r="G154" s="65"/>
      <c r="H154" s="64"/>
      <c r="I154" s="64">
        <v>3</v>
      </c>
      <c r="J154" s="65"/>
      <c r="K154" s="64"/>
      <c r="L154" s="64">
        <v>4</v>
      </c>
      <c r="M154" s="65"/>
      <c r="N154" s="64">
        <v>1</v>
      </c>
      <c r="O154" s="64">
        <v>6</v>
      </c>
      <c r="P154" s="65"/>
      <c r="Q154" s="74">
        <v>1</v>
      </c>
      <c r="R154" s="74">
        <v>3</v>
      </c>
      <c r="S154" s="65"/>
      <c r="T154" s="64"/>
      <c r="U154" s="64">
        <v>2</v>
      </c>
      <c r="V154" s="65"/>
      <c r="W154" s="64"/>
      <c r="X154" s="64">
        <v>1</v>
      </c>
      <c r="Y154" s="65"/>
      <c r="Z154">
        <f t="shared" si="0"/>
        <v>2</v>
      </c>
      <c r="AA154">
        <f t="shared" si="0"/>
        <v>21</v>
      </c>
      <c r="AB154" s="74">
        <f t="shared" si="1"/>
        <v>23</v>
      </c>
      <c r="AE154" s="70"/>
      <c r="AF154" s="70"/>
      <c r="AH154" s="63">
        <f t="shared" ref="AH154:AH157" si="8">Z154/SUM($Z$153:$Z$157)*100</f>
        <v>4.6511627906976747</v>
      </c>
      <c r="AI154" s="162">
        <f t="shared" ref="AI154:AI157" si="9">AA154/SUM($AA$153:$AA$157)*100</f>
        <v>53.846153846153847</v>
      </c>
      <c r="AJ154" s="74"/>
      <c r="AK154" s="65"/>
    </row>
    <row r="155" spans="1:37" x14ac:dyDescent="0.25">
      <c r="A155" s="70"/>
      <c r="B155" s="84"/>
      <c r="C155" s="85"/>
      <c r="D155" s="70" t="s">
        <v>191</v>
      </c>
      <c r="E155" s="63">
        <v>1</v>
      </c>
      <c r="F155" s="64"/>
      <c r="G155" s="65"/>
      <c r="H155" s="64">
        <v>4</v>
      </c>
      <c r="I155" s="64"/>
      <c r="J155" s="65"/>
      <c r="K155" s="64">
        <v>5</v>
      </c>
      <c r="L155" s="64">
        <v>1</v>
      </c>
      <c r="M155" s="65"/>
      <c r="N155" s="74">
        <v>7</v>
      </c>
      <c r="O155" s="64">
        <v>1</v>
      </c>
      <c r="P155" s="65"/>
      <c r="Q155" s="74">
        <v>3</v>
      </c>
      <c r="R155" s="74">
        <v>1</v>
      </c>
      <c r="S155" s="65"/>
      <c r="T155" s="74">
        <v>5</v>
      </c>
      <c r="U155" s="64"/>
      <c r="V155" s="65"/>
      <c r="W155" s="74">
        <v>3</v>
      </c>
      <c r="X155" s="74">
        <v>2</v>
      </c>
      <c r="Y155" s="65"/>
      <c r="Z155">
        <f t="shared" si="0"/>
        <v>28</v>
      </c>
      <c r="AA155">
        <f t="shared" si="0"/>
        <v>5</v>
      </c>
      <c r="AB155" s="74">
        <f t="shared" si="1"/>
        <v>33</v>
      </c>
      <c r="AE155" s="70"/>
      <c r="AF155" s="70"/>
      <c r="AH155" s="63">
        <f t="shared" si="8"/>
        <v>65.116279069767444</v>
      </c>
      <c r="AI155" s="162">
        <f t="shared" si="9"/>
        <v>12.820512820512819</v>
      </c>
      <c r="AJ155" s="74"/>
      <c r="AK155" s="65"/>
    </row>
    <row r="156" spans="1:37" x14ac:dyDescent="0.25">
      <c r="A156" s="70"/>
      <c r="B156" s="84"/>
      <c r="C156" s="85"/>
      <c r="D156" s="70" t="s">
        <v>192</v>
      </c>
      <c r="E156" s="63">
        <v>2</v>
      </c>
      <c r="F156" s="64"/>
      <c r="G156" s="65"/>
      <c r="H156" s="64">
        <v>1</v>
      </c>
      <c r="I156" s="64"/>
      <c r="J156" s="65"/>
      <c r="K156" s="64">
        <v>3</v>
      </c>
      <c r="L156" s="64"/>
      <c r="M156" s="65"/>
      <c r="N156" s="74">
        <v>2</v>
      </c>
      <c r="O156" s="64"/>
      <c r="P156" s="65"/>
      <c r="Q156" s="64">
        <v>4</v>
      </c>
      <c r="R156" s="64"/>
      <c r="S156" s="65"/>
      <c r="T156" s="64">
        <v>1</v>
      </c>
      <c r="U156" s="64"/>
      <c r="V156" s="65"/>
      <c r="W156" s="64"/>
      <c r="X156" s="64"/>
      <c r="Y156" s="65"/>
      <c r="Z156">
        <f t="shared" si="0"/>
        <v>13</v>
      </c>
      <c r="AA156">
        <f t="shared" si="0"/>
        <v>0</v>
      </c>
      <c r="AB156" s="74">
        <f t="shared" si="1"/>
        <v>13</v>
      </c>
      <c r="AE156" s="70"/>
      <c r="AF156" s="70">
        <v>1</v>
      </c>
      <c r="AH156" s="63">
        <f t="shared" si="8"/>
        <v>30.232558139534881</v>
      </c>
      <c r="AI156" s="162">
        <f t="shared" si="9"/>
        <v>0</v>
      </c>
      <c r="AJ156" s="74"/>
      <c r="AK156" s="65"/>
    </row>
    <row r="157" spans="1:37" ht="15.75" thickBot="1" x14ac:dyDescent="0.3">
      <c r="A157" s="71"/>
      <c r="B157" s="87"/>
      <c r="C157" s="86"/>
      <c r="D157" s="71" t="s">
        <v>193</v>
      </c>
      <c r="E157" s="66"/>
      <c r="F157" s="67"/>
      <c r="G157" s="68"/>
      <c r="H157" s="67"/>
      <c r="I157" s="67"/>
      <c r="J157" s="68"/>
      <c r="K157" s="67"/>
      <c r="L157" s="67"/>
      <c r="M157" s="68"/>
      <c r="N157" s="67"/>
      <c r="O157" s="67"/>
      <c r="P157" s="68"/>
      <c r="Q157" s="67"/>
      <c r="R157" s="67"/>
      <c r="S157" s="68"/>
      <c r="T157" s="67"/>
      <c r="U157" s="67"/>
      <c r="V157" s="68"/>
      <c r="W157" s="67"/>
      <c r="X157" s="67"/>
      <c r="Y157" s="68"/>
      <c r="Z157" s="95">
        <f t="shared" si="0"/>
        <v>0</v>
      </c>
      <c r="AA157" s="91">
        <f t="shared" si="0"/>
        <v>0</v>
      </c>
      <c r="AB157" s="96">
        <f t="shared" si="1"/>
        <v>0</v>
      </c>
      <c r="AC157" s="67">
        <f>SUM(AB153:AB157)</f>
        <v>82</v>
      </c>
      <c r="AD157" s="67"/>
      <c r="AE157" s="71">
        <v>1</v>
      </c>
      <c r="AF157" s="71">
        <v>1</v>
      </c>
      <c r="AG157">
        <v>7</v>
      </c>
      <c r="AH157" s="63">
        <f t="shared" si="8"/>
        <v>0</v>
      </c>
      <c r="AI157" s="162">
        <f t="shared" si="9"/>
        <v>0</v>
      </c>
      <c r="AJ157" s="151"/>
      <c r="AK157" s="65"/>
    </row>
    <row r="158" spans="1:37" ht="30" x14ac:dyDescent="0.25">
      <c r="A158" s="69">
        <v>3</v>
      </c>
      <c r="B158" s="82" t="s">
        <v>146</v>
      </c>
      <c r="C158" s="88" t="s">
        <v>202</v>
      </c>
      <c r="D158" s="69" t="s">
        <v>188</v>
      </c>
      <c r="E158" s="60"/>
      <c r="F158" s="61">
        <v>1</v>
      </c>
      <c r="G158" s="62"/>
      <c r="H158" s="61"/>
      <c r="I158" s="61"/>
      <c r="J158" s="62"/>
      <c r="K158" s="61"/>
      <c r="L158" s="61"/>
      <c r="M158" s="62"/>
      <c r="N158" s="61"/>
      <c r="O158" s="61"/>
      <c r="P158" s="62"/>
      <c r="Q158" s="61"/>
      <c r="R158" s="61"/>
      <c r="S158" s="62"/>
      <c r="T158" s="61"/>
      <c r="U158" s="61"/>
      <c r="V158" s="62"/>
      <c r="W158" s="61"/>
      <c r="X158" s="61">
        <v>1</v>
      </c>
      <c r="Y158" s="62"/>
      <c r="Z158">
        <f t="shared" si="0"/>
        <v>0</v>
      </c>
      <c r="AA158">
        <f t="shared" si="0"/>
        <v>2</v>
      </c>
      <c r="AB158" s="74">
        <f t="shared" si="1"/>
        <v>2</v>
      </c>
      <c r="AE158" s="69">
        <v>1</v>
      </c>
      <c r="AF158" s="69"/>
      <c r="AH158" s="152">
        <f>Z158/SUM($Z$158:$Z$162)*100</f>
        <v>0</v>
      </c>
      <c r="AI158" s="164">
        <f>AA158/SUM($AA$158:$AA$162)*100</f>
        <v>40</v>
      </c>
      <c r="AJ158" s="151"/>
      <c r="AK158" s="153"/>
    </row>
    <row r="159" spans="1:37" x14ac:dyDescent="0.25">
      <c r="A159" s="70"/>
      <c r="B159" s="84"/>
      <c r="C159" s="89"/>
      <c r="D159" s="70" t="s">
        <v>190</v>
      </c>
      <c r="E159" s="63">
        <v>1</v>
      </c>
      <c r="F159" s="64"/>
      <c r="G159" s="65"/>
      <c r="H159" s="64"/>
      <c r="I159" s="64">
        <v>1</v>
      </c>
      <c r="J159" s="65"/>
      <c r="K159" s="64"/>
      <c r="L159" s="64"/>
      <c r="M159" s="65"/>
      <c r="N159" s="64"/>
      <c r="O159" s="64"/>
      <c r="P159" s="65"/>
      <c r="Q159" s="64"/>
      <c r="R159" s="64"/>
      <c r="S159" s="65"/>
      <c r="T159" s="64"/>
      <c r="U159" s="64"/>
      <c r="V159" s="65"/>
      <c r="W159" s="64"/>
      <c r="X159" s="74">
        <v>1</v>
      </c>
      <c r="Y159" s="65"/>
      <c r="Z159">
        <f t="shared" si="0"/>
        <v>1</v>
      </c>
      <c r="AA159">
        <f t="shared" si="0"/>
        <v>2</v>
      </c>
      <c r="AB159" s="74">
        <f t="shared" si="1"/>
        <v>3</v>
      </c>
      <c r="AE159" s="70"/>
      <c r="AF159" s="70"/>
      <c r="AH159" s="157">
        <f t="shared" ref="AH159:AH162" si="10">Z159/SUM($Z$158:$Z$162)*100</f>
        <v>10</v>
      </c>
      <c r="AI159" s="162">
        <f t="shared" ref="AI159:AI162" si="11">AA159/SUM($AA$158:$AA$162)*100</f>
        <v>40</v>
      </c>
      <c r="AJ159" s="74"/>
      <c r="AK159" s="154"/>
    </row>
    <row r="160" spans="1:37" x14ac:dyDescent="0.25">
      <c r="A160" s="70"/>
      <c r="B160" s="84"/>
      <c r="C160" s="89"/>
      <c r="D160" s="70" t="s">
        <v>191</v>
      </c>
      <c r="E160" s="63">
        <v>1</v>
      </c>
      <c r="F160" s="64"/>
      <c r="G160" s="65"/>
      <c r="H160" s="64">
        <v>1</v>
      </c>
      <c r="I160" s="64"/>
      <c r="J160" s="65"/>
      <c r="K160" s="64"/>
      <c r="L160" s="64"/>
      <c r="M160" s="65"/>
      <c r="N160" s="64">
        <v>4</v>
      </c>
      <c r="O160" s="64"/>
      <c r="P160" s="65"/>
      <c r="Q160" s="64"/>
      <c r="R160" s="64"/>
      <c r="S160" s="65"/>
      <c r="T160" s="64"/>
      <c r="U160" s="64"/>
      <c r="V160" s="65"/>
      <c r="W160" s="64">
        <v>1</v>
      </c>
      <c r="X160" s="74">
        <v>1</v>
      </c>
      <c r="Y160" s="65"/>
      <c r="Z160">
        <f t="shared" si="0"/>
        <v>7</v>
      </c>
      <c r="AA160">
        <f t="shared" si="0"/>
        <v>1</v>
      </c>
      <c r="AB160" s="74">
        <f t="shared" si="1"/>
        <v>8</v>
      </c>
      <c r="AE160" s="70"/>
      <c r="AF160" s="70"/>
      <c r="AH160" s="157">
        <f t="shared" si="10"/>
        <v>70</v>
      </c>
      <c r="AI160" s="162">
        <f t="shared" si="11"/>
        <v>20</v>
      </c>
      <c r="AJ160" s="74"/>
      <c r="AK160" s="154"/>
    </row>
    <row r="161" spans="1:37" x14ac:dyDescent="0.25">
      <c r="A161" s="70"/>
      <c r="B161" s="84"/>
      <c r="C161" s="89"/>
      <c r="D161" s="70" t="s">
        <v>192</v>
      </c>
      <c r="E161" s="63"/>
      <c r="F161" s="64"/>
      <c r="G161" s="65"/>
      <c r="H161" s="64">
        <v>1</v>
      </c>
      <c r="I161" s="64"/>
      <c r="J161" s="65"/>
      <c r="K161" s="64"/>
      <c r="L161" s="64"/>
      <c r="M161" s="65"/>
      <c r="N161" s="64">
        <v>1</v>
      </c>
      <c r="O161" s="64"/>
      <c r="P161" s="65"/>
      <c r="Q161" s="64"/>
      <c r="R161" s="64"/>
      <c r="S161" s="65"/>
      <c r="T161" s="64"/>
      <c r="U161" s="64"/>
      <c r="V161" s="65"/>
      <c r="W161" s="64"/>
      <c r="X161" s="64"/>
      <c r="Y161" s="65"/>
      <c r="Z161">
        <f t="shared" si="0"/>
        <v>2</v>
      </c>
      <c r="AA161">
        <f t="shared" si="0"/>
        <v>0</v>
      </c>
      <c r="AB161" s="74">
        <f t="shared" si="1"/>
        <v>2</v>
      </c>
      <c r="AE161" s="70"/>
      <c r="AF161" s="70"/>
      <c r="AH161" s="157">
        <f t="shared" si="10"/>
        <v>20</v>
      </c>
      <c r="AI161" s="162">
        <f t="shared" si="11"/>
        <v>0</v>
      </c>
      <c r="AJ161" s="74"/>
      <c r="AK161" s="154"/>
    </row>
    <row r="162" spans="1:37" ht="15.75" thickBot="1" x14ac:dyDescent="0.3">
      <c r="A162" s="70"/>
      <c r="B162" s="84"/>
      <c r="C162" s="90"/>
      <c r="D162" s="71" t="s">
        <v>193</v>
      </c>
      <c r="E162" s="66"/>
      <c r="F162" s="67"/>
      <c r="G162" s="68"/>
      <c r="H162" s="67"/>
      <c r="I162" s="67"/>
      <c r="J162" s="68"/>
      <c r="K162" s="67"/>
      <c r="L162" s="67"/>
      <c r="M162" s="68"/>
      <c r="N162" s="67"/>
      <c r="O162" s="67"/>
      <c r="P162" s="68"/>
      <c r="Q162" s="67"/>
      <c r="R162" s="67"/>
      <c r="S162" s="68"/>
      <c r="T162" s="67"/>
      <c r="U162" s="67"/>
      <c r="V162" s="68"/>
      <c r="W162" s="67"/>
      <c r="X162" s="67"/>
      <c r="Y162" s="68"/>
      <c r="Z162" s="95">
        <f t="shared" si="0"/>
        <v>0</v>
      </c>
      <c r="AA162" s="91">
        <f t="shared" si="0"/>
        <v>0</v>
      </c>
      <c r="AB162" s="96">
        <f t="shared" si="1"/>
        <v>0</v>
      </c>
      <c r="AC162" s="67">
        <f>SUM(AB158:AB162)</f>
        <v>15</v>
      </c>
      <c r="AE162" s="70">
        <v>1</v>
      </c>
      <c r="AF162" s="70">
        <v>1</v>
      </c>
      <c r="AH162" s="158">
        <f t="shared" si="10"/>
        <v>0</v>
      </c>
      <c r="AI162" s="165">
        <f t="shared" si="11"/>
        <v>0</v>
      </c>
      <c r="AJ162" s="159"/>
      <c r="AK162" s="156"/>
    </row>
    <row r="163" spans="1:37" ht="30" x14ac:dyDescent="0.25">
      <c r="A163" s="70"/>
      <c r="B163" s="84"/>
      <c r="C163" s="88" t="s">
        <v>203</v>
      </c>
      <c r="D163" s="69" t="s">
        <v>188</v>
      </c>
      <c r="E163" s="60"/>
      <c r="F163" s="61">
        <v>2</v>
      </c>
      <c r="G163" s="62"/>
      <c r="H163" s="61"/>
      <c r="I163" s="61">
        <v>3</v>
      </c>
      <c r="J163" s="62"/>
      <c r="K163" s="61"/>
      <c r="L163" s="61">
        <v>3</v>
      </c>
      <c r="M163" s="62"/>
      <c r="N163" s="61"/>
      <c r="O163" s="61">
        <v>3</v>
      </c>
      <c r="P163" s="62"/>
      <c r="Q163" s="61"/>
      <c r="R163" s="61">
        <v>1</v>
      </c>
      <c r="S163" s="62"/>
      <c r="T163" s="61"/>
      <c r="U163" s="61">
        <v>1</v>
      </c>
      <c r="V163" s="62"/>
      <c r="W163" s="61"/>
      <c r="X163" s="61"/>
      <c r="Y163" s="62"/>
      <c r="Z163">
        <f t="shared" si="0"/>
        <v>0</v>
      </c>
      <c r="AA163">
        <f t="shared" si="0"/>
        <v>13</v>
      </c>
      <c r="AB163" s="74">
        <f t="shared" si="1"/>
        <v>13</v>
      </c>
      <c r="AE163" s="70">
        <v>1</v>
      </c>
      <c r="AF163" s="70"/>
      <c r="AH163" s="152">
        <f>Z163/SUM($AA$163:$AA$167)*100</f>
        <v>0</v>
      </c>
      <c r="AI163" s="164">
        <f>AA163/SUM($AA$163:$AA$167)*100</f>
        <v>25.490196078431371</v>
      </c>
      <c r="AJ163" s="151"/>
      <c r="AK163" s="153"/>
    </row>
    <row r="164" spans="1:37" x14ac:dyDescent="0.25">
      <c r="A164" s="70"/>
      <c r="B164" s="84"/>
      <c r="C164" s="89"/>
      <c r="D164" s="70" t="s">
        <v>190</v>
      </c>
      <c r="E164" s="63"/>
      <c r="F164" s="64">
        <v>7</v>
      </c>
      <c r="G164" s="65"/>
      <c r="H164" s="64"/>
      <c r="I164" s="64">
        <v>2</v>
      </c>
      <c r="J164" s="65"/>
      <c r="K164" s="64"/>
      <c r="L164" s="64">
        <v>2</v>
      </c>
      <c r="M164" s="65"/>
      <c r="N164" s="64"/>
      <c r="O164" s="64">
        <v>7</v>
      </c>
      <c r="P164" s="65"/>
      <c r="Q164" s="64"/>
      <c r="R164" s="64">
        <v>7</v>
      </c>
      <c r="S164" s="65"/>
      <c r="T164" s="64"/>
      <c r="U164" s="64">
        <v>4</v>
      </c>
      <c r="V164" s="65"/>
      <c r="W164" s="64"/>
      <c r="X164" s="64">
        <v>1</v>
      </c>
      <c r="Y164" s="65"/>
      <c r="Z164">
        <f t="shared" si="0"/>
        <v>0</v>
      </c>
      <c r="AA164">
        <f t="shared" si="0"/>
        <v>30</v>
      </c>
      <c r="AB164" s="74">
        <f t="shared" si="1"/>
        <v>30</v>
      </c>
      <c r="AE164" s="70">
        <v>1</v>
      </c>
      <c r="AF164" s="70"/>
      <c r="AH164" s="157">
        <f t="shared" ref="AH164:AH167" si="12">Z164/SUM($AA$163:$AA$167)*100</f>
        <v>0</v>
      </c>
      <c r="AI164" s="162">
        <f t="shared" ref="AI164:AI167" si="13">AA164/SUM($AA$163:$AA$167)*100</f>
        <v>58.82352941176471</v>
      </c>
      <c r="AJ164" s="74"/>
      <c r="AK164" s="154"/>
    </row>
    <row r="165" spans="1:37" x14ac:dyDescent="0.25">
      <c r="A165" s="70"/>
      <c r="B165" s="84"/>
      <c r="C165" s="89"/>
      <c r="D165" s="70" t="s">
        <v>191</v>
      </c>
      <c r="E165" s="63">
        <v>7</v>
      </c>
      <c r="F165" s="64"/>
      <c r="G165" s="65"/>
      <c r="H165" s="64">
        <v>3</v>
      </c>
      <c r="I165" s="64">
        <v>2</v>
      </c>
      <c r="J165" s="65"/>
      <c r="K165" s="64">
        <v>8</v>
      </c>
      <c r="L165" s="74">
        <v>2</v>
      </c>
      <c r="M165" s="65"/>
      <c r="N165" s="64">
        <v>3</v>
      </c>
      <c r="O165" s="64"/>
      <c r="P165" s="65"/>
      <c r="Q165" s="64">
        <v>4</v>
      </c>
      <c r="R165" s="64">
        <v>1</v>
      </c>
      <c r="S165" s="65"/>
      <c r="T165" s="64">
        <v>4</v>
      </c>
      <c r="U165" s="74">
        <v>2</v>
      </c>
      <c r="V165" s="65"/>
      <c r="W165" s="74">
        <v>8</v>
      </c>
      <c r="X165" s="64">
        <v>1</v>
      </c>
      <c r="Y165" s="65"/>
      <c r="Z165">
        <f t="shared" si="0"/>
        <v>37</v>
      </c>
      <c r="AA165">
        <f t="shared" si="0"/>
        <v>8</v>
      </c>
      <c r="AB165" s="74">
        <f t="shared" si="1"/>
        <v>45</v>
      </c>
      <c r="AE165" s="70"/>
      <c r="AF165" s="70"/>
      <c r="AH165" s="157">
        <f t="shared" si="12"/>
        <v>72.549019607843135</v>
      </c>
      <c r="AI165" s="162">
        <f t="shared" si="13"/>
        <v>15.686274509803921</v>
      </c>
      <c r="AJ165" s="74"/>
      <c r="AK165" s="154"/>
    </row>
    <row r="166" spans="1:37" x14ac:dyDescent="0.25">
      <c r="A166" s="70"/>
      <c r="B166" s="84"/>
      <c r="C166" s="89"/>
      <c r="D166" s="70" t="s">
        <v>192</v>
      </c>
      <c r="E166" s="63">
        <v>3</v>
      </c>
      <c r="F166" s="64"/>
      <c r="G166" s="65"/>
      <c r="H166" s="64">
        <v>2</v>
      </c>
      <c r="I166" s="64"/>
      <c r="J166" s="65"/>
      <c r="K166" s="64">
        <v>7</v>
      </c>
      <c r="L166" s="64"/>
      <c r="M166" s="65"/>
      <c r="N166" s="64">
        <v>2</v>
      </c>
      <c r="O166" s="64"/>
      <c r="P166" s="65"/>
      <c r="Q166" s="64">
        <v>3</v>
      </c>
      <c r="R166" s="64"/>
      <c r="S166" s="65"/>
      <c r="T166" s="64">
        <v>5</v>
      </c>
      <c r="U166" s="64"/>
      <c r="V166" s="65"/>
      <c r="W166" s="64"/>
      <c r="X166" s="64"/>
      <c r="Y166" s="65"/>
      <c r="Z166">
        <f t="shared" si="0"/>
        <v>22</v>
      </c>
      <c r="AA166">
        <f t="shared" si="0"/>
        <v>0</v>
      </c>
      <c r="AB166" s="74">
        <f t="shared" si="1"/>
        <v>22</v>
      </c>
      <c r="AE166" s="70"/>
      <c r="AF166" s="70"/>
      <c r="AH166" s="157">
        <f t="shared" si="12"/>
        <v>43.137254901960787</v>
      </c>
      <c r="AI166" s="162">
        <f t="shared" si="13"/>
        <v>0</v>
      </c>
      <c r="AJ166" s="74"/>
      <c r="AK166" s="154"/>
    </row>
    <row r="167" spans="1:37" ht="15.75" thickBot="1" x14ac:dyDescent="0.3">
      <c r="A167" s="70"/>
      <c r="B167" s="84"/>
      <c r="C167" s="90"/>
      <c r="D167" s="71" t="s">
        <v>193</v>
      </c>
      <c r="E167" s="66">
        <v>1</v>
      </c>
      <c r="F167" s="67"/>
      <c r="G167" s="68"/>
      <c r="H167" s="67"/>
      <c r="I167" s="67"/>
      <c r="J167" s="68"/>
      <c r="K167" s="67"/>
      <c r="L167" s="67"/>
      <c r="M167" s="68"/>
      <c r="N167" s="67"/>
      <c r="O167" s="67"/>
      <c r="P167" s="68"/>
      <c r="Q167" s="67"/>
      <c r="R167" s="67"/>
      <c r="S167" s="68"/>
      <c r="T167" s="67"/>
      <c r="U167" s="67"/>
      <c r="V167" s="68"/>
      <c r="W167" s="67"/>
      <c r="X167" s="67"/>
      <c r="Y167" s="68"/>
      <c r="Z167" s="95">
        <f t="shared" si="0"/>
        <v>1</v>
      </c>
      <c r="AA167" s="91">
        <f t="shared" si="0"/>
        <v>0</v>
      </c>
      <c r="AB167" s="96">
        <f t="shared" si="1"/>
        <v>1</v>
      </c>
      <c r="AC167" s="67">
        <f>SUM(AB163:AB167)</f>
        <v>111</v>
      </c>
      <c r="AE167" s="70"/>
      <c r="AF167" s="70">
        <v>1</v>
      </c>
      <c r="AH167" s="158">
        <f t="shared" si="12"/>
        <v>1.9607843137254901</v>
      </c>
      <c r="AI167" s="165">
        <f t="shared" si="13"/>
        <v>0</v>
      </c>
      <c r="AJ167" s="155"/>
      <c r="AK167" s="156"/>
    </row>
    <row r="168" spans="1:37" x14ac:dyDescent="0.25">
      <c r="A168" s="70"/>
      <c r="B168" s="84"/>
      <c r="C168" s="88" t="s">
        <v>204</v>
      </c>
      <c r="D168" s="69" t="s">
        <v>188</v>
      </c>
      <c r="E168" s="60"/>
      <c r="F168" s="61">
        <v>3</v>
      </c>
      <c r="G168" s="62"/>
      <c r="H168" s="61"/>
      <c r="I168" s="61">
        <v>1</v>
      </c>
      <c r="J168" s="62"/>
      <c r="K168" s="61"/>
      <c r="L168" s="61">
        <v>1</v>
      </c>
      <c r="M168" s="62"/>
      <c r="N168" s="61"/>
      <c r="O168" s="61">
        <v>1</v>
      </c>
      <c r="P168" s="62"/>
      <c r="Q168" s="61"/>
      <c r="R168" s="61"/>
      <c r="S168" s="62"/>
      <c r="T168" s="61"/>
      <c r="U168" s="61"/>
      <c r="V168" s="62"/>
      <c r="W168" s="61"/>
      <c r="X168" s="61"/>
      <c r="Y168" s="62"/>
      <c r="Z168">
        <f t="shared" si="0"/>
        <v>0</v>
      </c>
      <c r="AA168">
        <f t="shared" si="0"/>
        <v>6</v>
      </c>
      <c r="AB168" s="74">
        <f t="shared" si="1"/>
        <v>6</v>
      </c>
      <c r="AE168" s="70">
        <v>1</v>
      </c>
      <c r="AF168" s="70"/>
      <c r="AH168" s="152">
        <f>Z168/SUM($Z$168:$Z$172)*100</f>
        <v>0</v>
      </c>
      <c r="AI168" s="164">
        <f>AA168/SUM($AA$168:$AA$172)*100</f>
        <v>19.35483870967742</v>
      </c>
      <c r="AJ168" s="151"/>
      <c r="AK168" s="153"/>
    </row>
    <row r="169" spans="1:37" x14ac:dyDescent="0.25">
      <c r="A169" s="70"/>
      <c r="B169" s="84"/>
      <c r="C169" s="89"/>
      <c r="D169" s="70" t="s">
        <v>190</v>
      </c>
      <c r="E169" s="63"/>
      <c r="F169" s="64">
        <v>4</v>
      </c>
      <c r="G169" s="65"/>
      <c r="H169" s="64"/>
      <c r="I169" s="64">
        <v>3</v>
      </c>
      <c r="J169" s="65"/>
      <c r="K169" s="64"/>
      <c r="L169" s="74">
        <v>5</v>
      </c>
      <c r="M169" s="65"/>
      <c r="N169" s="64">
        <v>1</v>
      </c>
      <c r="O169" s="64">
        <v>3</v>
      </c>
      <c r="P169" s="65"/>
      <c r="Q169" s="74">
        <v>1</v>
      </c>
      <c r="R169" s="74">
        <v>1</v>
      </c>
      <c r="S169" s="65"/>
      <c r="T169" s="64"/>
      <c r="U169" s="64">
        <v>3</v>
      </c>
      <c r="V169" s="65"/>
      <c r="W169" s="64"/>
      <c r="X169" s="64">
        <v>2</v>
      </c>
      <c r="Y169" s="65"/>
      <c r="Z169">
        <f t="shared" si="0"/>
        <v>2</v>
      </c>
      <c r="AA169">
        <f t="shared" si="0"/>
        <v>21</v>
      </c>
      <c r="AB169" s="74">
        <f t="shared" si="1"/>
        <v>23</v>
      </c>
      <c r="AE169" s="70"/>
      <c r="AF169" s="70"/>
      <c r="AH169" s="157">
        <f t="shared" ref="AH169:AH172" si="14">Z169/SUM($Z$168:$Z$172)*100</f>
        <v>6.8965517241379306</v>
      </c>
      <c r="AI169" s="162">
        <f t="shared" ref="AI169:AI172" si="15">AA169/SUM($AA$168:$AA$172)*100</f>
        <v>67.741935483870961</v>
      </c>
      <c r="AJ169" s="74"/>
      <c r="AK169" s="154"/>
    </row>
    <row r="170" spans="1:37" x14ac:dyDescent="0.25">
      <c r="A170" s="70"/>
      <c r="B170" s="84"/>
      <c r="C170" s="89"/>
      <c r="D170" s="70" t="s">
        <v>191</v>
      </c>
      <c r="E170" s="63">
        <v>5</v>
      </c>
      <c r="F170" s="64">
        <v>2</v>
      </c>
      <c r="G170" s="65"/>
      <c r="H170" s="64">
        <v>2</v>
      </c>
      <c r="I170" s="64"/>
      <c r="J170" s="65"/>
      <c r="K170" s="64">
        <v>3</v>
      </c>
      <c r="L170" s="74">
        <v>1</v>
      </c>
      <c r="M170" s="65"/>
      <c r="N170" s="74">
        <v>1</v>
      </c>
      <c r="O170" s="64">
        <v>1</v>
      </c>
      <c r="P170" s="65"/>
      <c r="Q170" s="74">
        <v>5</v>
      </c>
      <c r="R170" s="64"/>
      <c r="S170" s="65"/>
      <c r="T170" s="64">
        <v>3</v>
      </c>
      <c r="U170" s="64"/>
      <c r="V170" s="65"/>
      <c r="W170" s="64">
        <v>2</v>
      </c>
      <c r="X170" s="64"/>
      <c r="Y170" s="65"/>
      <c r="Z170">
        <f t="shared" si="0"/>
        <v>21</v>
      </c>
      <c r="AA170">
        <f t="shared" si="0"/>
        <v>4</v>
      </c>
      <c r="AB170" s="74">
        <f t="shared" si="1"/>
        <v>25</v>
      </c>
      <c r="AE170" s="70"/>
      <c r="AF170" s="70"/>
      <c r="AH170" s="157">
        <f t="shared" si="14"/>
        <v>72.41379310344827</v>
      </c>
      <c r="AI170" s="162">
        <f t="shared" si="15"/>
        <v>12.903225806451612</v>
      </c>
      <c r="AJ170" s="74"/>
      <c r="AK170" s="154"/>
    </row>
    <row r="171" spans="1:37" x14ac:dyDescent="0.25">
      <c r="A171" s="70"/>
      <c r="B171" s="84"/>
      <c r="C171" s="89"/>
      <c r="D171" s="70" t="s">
        <v>192</v>
      </c>
      <c r="E171" s="63">
        <v>4</v>
      </c>
      <c r="F171" s="64"/>
      <c r="G171" s="65"/>
      <c r="H171" s="64"/>
      <c r="I171" s="64"/>
      <c r="J171" s="65"/>
      <c r="K171" s="64"/>
      <c r="L171" s="64"/>
      <c r="M171" s="65"/>
      <c r="N171" s="74">
        <v>1</v>
      </c>
      <c r="O171" s="64"/>
      <c r="P171" s="65"/>
      <c r="Q171" s="74">
        <v>1</v>
      </c>
      <c r="R171" s="64"/>
      <c r="S171" s="65"/>
      <c r="T171" s="64"/>
      <c r="U171" s="64"/>
      <c r="V171" s="65"/>
      <c r="W171" s="64"/>
      <c r="X171" s="64"/>
      <c r="Y171" s="65"/>
      <c r="Z171">
        <f t="shared" si="0"/>
        <v>6</v>
      </c>
      <c r="AA171">
        <f t="shared" si="0"/>
        <v>0</v>
      </c>
      <c r="AB171" s="74">
        <f t="shared" si="1"/>
        <v>6</v>
      </c>
      <c r="AE171" s="70"/>
      <c r="AF171" s="70">
        <v>1</v>
      </c>
      <c r="AH171" s="157">
        <f t="shared" si="14"/>
        <v>20.689655172413794</v>
      </c>
      <c r="AI171" s="162">
        <f t="shared" si="15"/>
        <v>0</v>
      </c>
      <c r="AJ171" s="74"/>
      <c r="AK171" s="154"/>
    </row>
    <row r="172" spans="1:37" ht="15.75" thickBot="1" x14ac:dyDescent="0.3">
      <c r="A172" s="70"/>
      <c r="B172" s="84"/>
      <c r="C172" s="90"/>
      <c r="D172" s="71" t="s">
        <v>193</v>
      </c>
      <c r="E172" s="66"/>
      <c r="F172" s="67"/>
      <c r="G172" s="68"/>
      <c r="H172" s="67"/>
      <c r="I172" s="67"/>
      <c r="J172" s="68"/>
      <c r="K172" s="67"/>
      <c r="L172" s="67"/>
      <c r="M172" s="68"/>
      <c r="N172" s="67"/>
      <c r="O172" s="67"/>
      <c r="P172" s="68"/>
      <c r="Q172" s="67"/>
      <c r="R172" s="67"/>
      <c r="S172" s="68"/>
      <c r="T172" s="67"/>
      <c r="U172" s="67"/>
      <c r="V172" s="68"/>
      <c r="W172" s="67"/>
      <c r="X172" s="67"/>
      <c r="Y172" s="68"/>
      <c r="Z172" s="66">
        <f t="shared" si="0"/>
        <v>0</v>
      </c>
      <c r="AA172" s="67">
        <f t="shared" si="0"/>
        <v>0</v>
      </c>
      <c r="AB172" s="97">
        <f t="shared" si="1"/>
        <v>0</v>
      </c>
      <c r="AC172" s="67">
        <f>SUM(AB168:AB172)</f>
        <v>60</v>
      </c>
      <c r="AE172" s="70">
        <v>1</v>
      </c>
      <c r="AF172" s="70">
        <v>1</v>
      </c>
      <c r="AH172" s="157">
        <f t="shared" si="14"/>
        <v>0</v>
      </c>
      <c r="AI172" s="162">
        <f t="shared" si="15"/>
        <v>0</v>
      </c>
      <c r="AJ172" s="74"/>
      <c r="AK172" s="154"/>
    </row>
    <row r="173" spans="1:37" x14ac:dyDescent="0.25">
      <c r="A173" s="70"/>
      <c r="B173" s="84"/>
      <c r="C173" s="88" t="s">
        <v>205</v>
      </c>
      <c r="D173" s="69" t="s">
        <v>188</v>
      </c>
      <c r="E173" s="60"/>
      <c r="F173" s="61"/>
      <c r="G173" s="62"/>
      <c r="H173" s="61"/>
      <c r="I173" s="61"/>
      <c r="J173" s="62"/>
      <c r="K173" s="61"/>
      <c r="L173" s="61"/>
      <c r="M173" s="62"/>
      <c r="N173" s="61"/>
      <c r="O173" s="61"/>
      <c r="P173" s="62"/>
      <c r="Q173" s="61"/>
      <c r="R173" s="61">
        <v>1</v>
      </c>
      <c r="S173" s="62"/>
      <c r="T173" s="61"/>
      <c r="U173" s="61"/>
      <c r="V173" s="62"/>
      <c r="W173" s="61"/>
      <c r="X173" s="61"/>
      <c r="Y173" s="62"/>
      <c r="Z173">
        <f t="shared" si="0"/>
        <v>0</v>
      </c>
      <c r="AA173">
        <f t="shared" si="0"/>
        <v>1</v>
      </c>
      <c r="AB173" s="74">
        <f t="shared" si="1"/>
        <v>1</v>
      </c>
      <c r="AE173" s="70">
        <v>1</v>
      </c>
      <c r="AF173" s="70"/>
      <c r="AH173" s="60">
        <f>Z173/SUM($Z$173:$Z$177)*100</f>
        <v>0</v>
      </c>
      <c r="AI173" s="161">
        <f>AA173/SUM($AA$173:$AA$177)*100</f>
        <v>14.285714285714285</v>
      </c>
      <c r="AJ173" s="150"/>
      <c r="AK173" s="62"/>
    </row>
    <row r="174" spans="1:37" x14ac:dyDescent="0.25">
      <c r="A174" s="70"/>
      <c r="B174" s="84"/>
      <c r="C174" s="89"/>
      <c r="D174" s="70" t="s">
        <v>190</v>
      </c>
      <c r="E174" s="63"/>
      <c r="F174" s="64"/>
      <c r="G174" s="65"/>
      <c r="H174" s="64"/>
      <c r="I174" s="64">
        <v>1</v>
      </c>
      <c r="J174" s="65"/>
      <c r="K174" s="64">
        <v>1</v>
      </c>
      <c r="L174" s="64"/>
      <c r="M174" s="65"/>
      <c r="N174" s="64">
        <v>1</v>
      </c>
      <c r="O174" s="64"/>
      <c r="P174" s="65"/>
      <c r="Q174" s="64"/>
      <c r="R174" s="64">
        <v>2</v>
      </c>
      <c r="S174" s="65"/>
      <c r="T174" s="64"/>
      <c r="U174" s="64">
        <v>1</v>
      </c>
      <c r="V174" s="65"/>
      <c r="W174" s="64"/>
      <c r="X174" s="64">
        <v>2</v>
      </c>
      <c r="Y174" s="65"/>
      <c r="Z174">
        <f t="shared" si="0"/>
        <v>2</v>
      </c>
      <c r="AA174">
        <f t="shared" si="0"/>
        <v>6</v>
      </c>
      <c r="AB174" s="74">
        <f t="shared" si="1"/>
        <v>8</v>
      </c>
      <c r="AE174" s="70"/>
      <c r="AF174" s="70"/>
      <c r="AH174" s="63">
        <f t="shared" ref="AH174:AH177" si="16">Z174/SUM($Z$173:$Z$177)*100</f>
        <v>28.571428571428569</v>
      </c>
      <c r="AI174" s="162">
        <f t="shared" ref="AI174:AI177" si="17">AA174/SUM($AA$173:$AA$177)*100</f>
        <v>85.714285714285708</v>
      </c>
      <c r="AJ174" s="74"/>
      <c r="AK174" s="65"/>
    </row>
    <row r="175" spans="1:37" x14ac:dyDescent="0.25">
      <c r="A175" s="70"/>
      <c r="B175" s="84"/>
      <c r="C175" s="85"/>
      <c r="D175" s="70" t="s">
        <v>191</v>
      </c>
      <c r="E175" s="63"/>
      <c r="F175" s="64"/>
      <c r="G175" s="65"/>
      <c r="H175" s="64"/>
      <c r="I175" s="64"/>
      <c r="J175" s="65"/>
      <c r="K175" s="64">
        <v>1</v>
      </c>
      <c r="L175" s="64"/>
      <c r="M175" s="65"/>
      <c r="N175" s="64">
        <v>1</v>
      </c>
      <c r="O175" s="64"/>
      <c r="P175" s="65"/>
      <c r="Q175" s="64"/>
      <c r="R175" s="64"/>
      <c r="S175" s="65"/>
      <c r="T175" s="64">
        <v>1</v>
      </c>
      <c r="U175" s="64"/>
      <c r="V175" s="65"/>
      <c r="W175" s="64"/>
      <c r="X175" s="64"/>
      <c r="Y175" s="65"/>
      <c r="Z175">
        <f t="shared" si="0"/>
        <v>3</v>
      </c>
      <c r="AA175">
        <f t="shared" si="0"/>
        <v>0</v>
      </c>
      <c r="AB175" s="74">
        <f t="shared" si="1"/>
        <v>3</v>
      </c>
      <c r="AE175" s="70"/>
      <c r="AF175" s="70">
        <v>1</v>
      </c>
      <c r="AH175" s="63">
        <f t="shared" si="16"/>
        <v>42.857142857142854</v>
      </c>
      <c r="AI175" s="162">
        <f t="shared" si="17"/>
        <v>0</v>
      </c>
      <c r="AJ175" s="74"/>
      <c r="AK175" s="65"/>
    </row>
    <row r="176" spans="1:37" x14ac:dyDescent="0.25">
      <c r="A176" s="70"/>
      <c r="B176" s="84"/>
      <c r="C176" s="85"/>
      <c r="D176" s="70" t="s">
        <v>192</v>
      </c>
      <c r="E176" s="63"/>
      <c r="F176" s="64"/>
      <c r="G176" s="65"/>
      <c r="H176" s="64"/>
      <c r="I176" s="64"/>
      <c r="J176" s="65"/>
      <c r="K176" s="64"/>
      <c r="L176" s="64"/>
      <c r="M176" s="65"/>
      <c r="N176" s="64"/>
      <c r="O176" s="64"/>
      <c r="P176" s="65"/>
      <c r="Q176" s="64">
        <v>1</v>
      </c>
      <c r="R176" s="64"/>
      <c r="S176" s="65"/>
      <c r="T176" s="64"/>
      <c r="U176" s="64"/>
      <c r="V176" s="65"/>
      <c r="W176" s="64">
        <v>1</v>
      </c>
      <c r="X176" s="64"/>
      <c r="Y176" s="65"/>
      <c r="Z176">
        <f t="shared" si="0"/>
        <v>2</v>
      </c>
      <c r="AA176">
        <f t="shared" si="0"/>
        <v>0</v>
      </c>
      <c r="AB176" s="74">
        <f t="shared" si="1"/>
        <v>2</v>
      </c>
      <c r="AE176" s="70"/>
      <c r="AF176" s="70">
        <v>1</v>
      </c>
      <c r="AH176" s="63">
        <f t="shared" si="16"/>
        <v>28.571428571428569</v>
      </c>
      <c r="AI176" s="162">
        <f t="shared" si="17"/>
        <v>0</v>
      </c>
      <c r="AJ176" s="74"/>
      <c r="AK176" s="65"/>
    </row>
    <row r="177" spans="1:37" ht="15.75" thickBot="1" x14ac:dyDescent="0.3">
      <c r="A177" s="71"/>
      <c r="B177" s="87"/>
      <c r="C177" s="85"/>
      <c r="D177" s="70" t="s">
        <v>193</v>
      </c>
      <c r="E177" s="63"/>
      <c r="F177" s="64"/>
      <c r="G177" s="65"/>
      <c r="H177" s="64"/>
      <c r="I177" s="64"/>
      <c r="J177" s="65"/>
      <c r="K177" s="64"/>
      <c r="L177" s="64"/>
      <c r="M177" s="65"/>
      <c r="N177" s="64"/>
      <c r="O177" s="64"/>
      <c r="P177" s="65"/>
      <c r="Q177" s="64"/>
      <c r="R177" s="64"/>
      <c r="S177" s="65"/>
      <c r="T177" s="64"/>
      <c r="U177" s="64"/>
      <c r="V177" s="65"/>
      <c r="W177" s="64"/>
      <c r="X177" s="64"/>
      <c r="Y177" s="65"/>
      <c r="Z177" s="66">
        <f t="shared" si="0"/>
        <v>0</v>
      </c>
      <c r="AA177" s="67">
        <f t="shared" si="0"/>
        <v>0</v>
      </c>
      <c r="AB177" s="97">
        <f t="shared" si="1"/>
        <v>0</v>
      </c>
      <c r="AC177" s="67">
        <f>SUM(AB173:AB177)</f>
        <v>14</v>
      </c>
      <c r="AD177" s="67"/>
      <c r="AE177" s="71">
        <v>1</v>
      </c>
      <c r="AF177" s="71">
        <v>1</v>
      </c>
      <c r="AG177">
        <v>14</v>
      </c>
      <c r="AH177" s="66">
        <f t="shared" si="16"/>
        <v>0</v>
      </c>
      <c r="AI177" s="163">
        <f t="shared" si="17"/>
        <v>0</v>
      </c>
      <c r="AJ177" s="97"/>
      <c r="AK177" s="68"/>
    </row>
    <row r="178" spans="1:37" x14ac:dyDescent="0.25">
      <c r="A178" s="69">
        <v>4</v>
      </c>
      <c r="B178" s="82" t="s">
        <v>220</v>
      </c>
      <c r="C178" s="88" t="s">
        <v>208</v>
      </c>
      <c r="D178" s="69" t="s">
        <v>188</v>
      </c>
      <c r="E178" s="60"/>
      <c r="F178" s="61"/>
      <c r="G178" s="62"/>
      <c r="H178" s="61"/>
      <c r="I178" s="61"/>
      <c r="J178" s="62"/>
      <c r="K178" s="61"/>
      <c r="L178" s="61"/>
      <c r="M178" s="62"/>
      <c r="N178" s="61"/>
      <c r="O178" s="61"/>
      <c r="P178" s="62"/>
      <c r="Q178" s="61"/>
      <c r="R178" s="61"/>
      <c r="S178" s="62"/>
      <c r="T178" s="61"/>
      <c r="U178" s="61"/>
      <c r="V178" s="62"/>
      <c r="W178" s="61"/>
      <c r="X178" s="61"/>
      <c r="Y178" s="62"/>
      <c r="Z178">
        <f t="shared" si="0"/>
        <v>0</v>
      </c>
      <c r="AA178">
        <f t="shared" si="0"/>
        <v>0</v>
      </c>
      <c r="AB178" s="74">
        <f t="shared" si="1"/>
        <v>0</v>
      </c>
      <c r="AE178" s="69">
        <v>1</v>
      </c>
      <c r="AF178" s="69">
        <v>1</v>
      </c>
      <c r="AH178" s="60">
        <f>Z178/SUM($Z$178:$Z$182)*100</f>
        <v>0</v>
      </c>
      <c r="AI178" s="161">
        <f>AA178/SUM($AA$178:$AA$182)*100</f>
        <v>0</v>
      </c>
      <c r="AJ178" s="150"/>
      <c r="AK178" s="62"/>
    </row>
    <row r="179" spans="1:37" x14ac:dyDescent="0.25">
      <c r="A179" s="70"/>
      <c r="B179" s="84"/>
      <c r="C179" s="89"/>
      <c r="D179" s="70" t="s">
        <v>190</v>
      </c>
      <c r="E179" s="63"/>
      <c r="F179" s="64">
        <v>1</v>
      </c>
      <c r="G179" s="65"/>
      <c r="H179" s="64"/>
      <c r="I179" s="64"/>
      <c r="J179" s="65"/>
      <c r="K179" s="64"/>
      <c r="L179" s="64"/>
      <c r="M179" s="65"/>
      <c r="N179" s="64"/>
      <c r="O179" s="64"/>
      <c r="P179" s="65"/>
      <c r="Q179" s="64"/>
      <c r="R179" s="64"/>
      <c r="S179" s="65"/>
      <c r="T179" s="64"/>
      <c r="U179" s="64"/>
      <c r="V179" s="65"/>
      <c r="W179" s="64"/>
      <c r="X179" s="64"/>
      <c r="Y179" s="65"/>
      <c r="Z179">
        <f t="shared" si="0"/>
        <v>0</v>
      </c>
      <c r="AA179">
        <f t="shared" si="0"/>
        <v>1</v>
      </c>
      <c r="AB179" s="74">
        <f t="shared" si="1"/>
        <v>1</v>
      </c>
      <c r="AE179" s="70">
        <v>1</v>
      </c>
      <c r="AF179" s="70"/>
      <c r="AH179" s="63">
        <f t="shared" ref="AH179:AH182" si="18">Z179/SUM($Z$178:$Z$182)*100</f>
        <v>0</v>
      </c>
      <c r="AI179" s="162">
        <f t="shared" ref="AI179:AI182" si="19">AA179/SUM($AA$178:$AA$182)*100</f>
        <v>100</v>
      </c>
      <c r="AJ179" s="74"/>
      <c r="AK179" s="65"/>
    </row>
    <row r="180" spans="1:37" x14ac:dyDescent="0.25">
      <c r="A180" s="70"/>
      <c r="B180" s="84"/>
      <c r="C180" s="89"/>
      <c r="D180" s="70" t="s">
        <v>191</v>
      </c>
      <c r="E180" s="63">
        <v>1</v>
      </c>
      <c r="F180" s="64"/>
      <c r="G180" s="65"/>
      <c r="H180" s="64"/>
      <c r="I180" s="64"/>
      <c r="J180" s="65"/>
      <c r="K180" s="64"/>
      <c r="L180" s="64"/>
      <c r="M180" s="65"/>
      <c r="N180" s="64">
        <v>1</v>
      </c>
      <c r="O180" s="64"/>
      <c r="P180" s="65"/>
      <c r="Q180" s="64"/>
      <c r="R180" s="64"/>
      <c r="S180" s="65"/>
      <c r="T180" s="64"/>
      <c r="U180" s="64"/>
      <c r="V180" s="65"/>
      <c r="W180" s="64"/>
      <c r="X180" s="64"/>
      <c r="Y180" s="65"/>
      <c r="Z180">
        <f t="shared" si="0"/>
        <v>2</v>
      </c>
      <c r="AA180">
        <f t="shared" si="0"/>
        <v>0</v>
      </c>
      <c r="AB180" s="74">
        <f t="shared" si="1"/>
        <v>2</v>
      </c>
      <c r="AE180" s="70"/>
      <c r="AF180" s="70">
        <v>1</v>
      </c>
      <c r="AH180" s="63">
        <f t="shared" si="18"/>
        <v>66.666666666666657</v>
      </c>
      <c r="AI180" s="162">
        <f t="shared" si="19"/>
        <v>0</v>
      </c>
      <c r="AJ180" s="74"/>
      <c r="AK180" s="65"/>
    </row>
    <row r="181" spans="1:37" x14ac:dyDescent="0.25">
      <c r="A181" s="70"/>
      <c r="B181" s="84"/>
      <c r="C181" s="89"/>
      <c r="D181" s="70" t="s">
        <v>192</v>
      </c>
      <c r="E181" s="63"/>
      <c r="F181" s="64"/>
      <c r="G181" s="65"/>
      <c r="H181" s="64"/>
      <c r="I181" s="64"/>
      <c r="J181" s="65"/>
      <c r="K181" s="64"/>
      <c r="L181" s="64"/>
      <c r="M181" s="65"/>
      <c r="N181" s="64"/>
      <c r="O181" s="64"/>
      <c r="P181" s="65"/>
      <c r="Q181" s="64"/>
      <c r="R181" s="64"/>
      <c r="S181" s="65"/>
      <c r="T181" s="64"/>
      <c r="U181" s="64"/>
      <c r="V181" s="65"/>
      <c r="W181" s="64"/>
      <c r="X181" s="64"/>
      <c r="Y181" s="65"/>
      <c r="Z181">
        <f t="shared" si="0"/>
        <v>0</v>
      </c>
      <c r="AA181">
        <f t="shared" si="0"/>
        <v>0</v>
      </c>
      <c r="AB181" s="74">
        <f t="shared" si="1"/>
        <v>0</v>
      </c>
      <c r="AE181" s="70">
        <v>1</v>
      </c>
      <c r="AF181" s="70">
        <v>1</v>
      </c>
      <c r="AH181" s="63">
        <f t="shared" si="18"/>
        <v>0</v>
      </c>
      <c r="AI181" s="162">
        <f t="shared" si="19"/>
        <v>0</v>
      </c>
      <c r="AJ181" s="74"/>
      <c r="AK181" s="65"/>
    </row>
    <row r="182" spans="1:37" ht="15.75" thickBot="1" x14ac:dyDescent="0.3">
      <c r="A182" s="70"/>
      <c r="B182" s="84"/>
      <c r="C182" s="90"/>
      <c r="D182" s="71" t="s">
        <v>193</v>
      </c>
      <c r="E182" s="66">
        <v>1</v>
      </c>
      <c r="F182" s="67"/>
      <c r="G182" s="68"/>
      <c r="H182" s="67"/>
      <c r="I182" s="67"/>
      <c r="J182" s="68"/>
      <c r="K182" s="67"/>
      <c r="L182" s="67"/>
      <c r="M182" s="68"/>
      <c r="N182" s="67"/>
      <c r="O182" s="67"/>
      <c r="P182" s="68"/>
      <c r="Q182" s="67"/>
      <c r="R182" s="67"/>
      <c r="S182" s="68"/>
      <c r="T182" s="67"/>
      <c r="U182" s="67"/>
      <c r="V182" s="68"/>
      <c r="W182" s="67"/>
      <c r="X182" s="67"/>
      <c r="Y182" s="68"/>
      <c r="Z182" s="66">
        <f t="shared" si="0"/>
        <v>1</v>
      </c>
      <c r="AA182" s="67">
        <f t="shared" si="0"/>
        <v>0</v>
      </c>
      <c r="AB182" s="97">
        <f t="shared" si="1"/>
        <v>1</v>
      </c>
      <c r="AC182" s="67">
        <f>SUM(AB178:AB182)</f>
        <v>4</v>
      </c>
      <c r="AE182" s="70"/>
      <c r="AF182" s="70">
        <v>1</v>
      </c>
      <c r="AH182" s="66">
        <f t="shared" si="18"/>
        <v>33.333333333333329</v>
      </c>
      <c r="AI182" s="163">
        <f t="shared" si="19"/>
        <v>0</v>
      </c>
      <c r="AJ182" s="97"/>
      <c r="AK182" s="68"/>
    </row>
    <row r="183" spans="1:37" x14ac:dyDescent="0.25">
      <c r="A183" s="70"/>
      <c r="B183" s="84"/>
      <c r="C183" s="88" t="s">
        <v>55</v>
      </c>
      <c r="D183" s="69" t="s">
        <v>188</v>
      </c>
      <c r="E183" s="60"/>
      <c r="F183" s="61">
        <v>3</v>
      </c>
      <c r="G183" s="62"/>
      <c r="H183" s="61"/>
      <c r="I183" s="61">
        <v>4</v>
      </c>
      <c r="J183" s="62"/>
      <c r="K183" s="61"/>
      <c r="L183" s="61">
        <v>3</v>
      </c>
      <c r="M183" s="62"/>
      <c r="N183" s="61"/>
      <c r="O183" s="61">
        <v>2</v>
      </c>
      <c r="P183" s="62"/>
      <c r="Q183" s="61"/>
      <c r="R183" s="61">
        <v>1</v>
      </c>
      <c r="S183" s="62"/>
      <c r="T183" s="61"/>
      <c r="U183" s="61"/>
      <c r="V183" s="62"/>
      <c r="W183" s="61"/>
      <c r="X183" s="61">
        <v>1</v>
      </c>
      <c r="Y183" s="62"/>
      <c r="Z183">
        <f t="shared" si="0"/>
        <v>0</v>
      </c>
      <c r="AA183">
        <f t="shared" si="0"/>
        <v>14</v>
      </c>
      <c r="AB183" s="74">
        <f t="shared" si="1"/>
        <v>14</v>
      </c>
      <c r="AE183" s="70">
        <v>1</v>
      </c>
      <c r="AF183" s="70"/>
      <c r="AH183" s="60">
        <f>Z183/SUM($Z$183:$Z$187)*100</f>
        <v>0</v>
      </c>
      <c r="AI183" s="161">
        <f>AA183/SUM($AA$183:$AA$187)*100</f>
        <v>25</v>
      </c>
      <c r="AJ183" s="150"/>
      <c r="AK183" s="62"/>
    </row>
    <row r="184" spans="1:37" x14ac:dyDescent="0.25">
      <c r="A184" s="70"/>
      <c r="B184" s="84"/>
      <c r="C184" s="89"/>
      <c r="D184" s="70" t="s">
        <v>190</v>
      </c>
      <c r="E184" s="63"/>
      <c r="F184" s="64">
        <v>8</v>
      </c>
      <c r="G184" s="65"/>
      <c r="H184" s="64"/>
      <c r="I184" s="64">
        <v>5</v>
      </c>
      <c r="J184" s="65"/>
      <c r="K184" s="64"/>
      <c r="L184" s="64">
        <v>2</v>
      </c>
      <c r="M184" s="65"/>
      <c r="N184" s="64">
        <v>1</v>
      </c>
      <c r="O184" s="64">
        <v>5</v>
      </c>
      <c r="P184" s="65"/>
      <c r="Q184" s="64"/>
      <c r="R184" s="64">
        <v>8</v>
      </c>
      <c r="S184" s="65"/>
      <c r="T184" s="64"/>
      <c r="U184" s="64">
        <v>3</v>
      </c>
      <c r="V184" s="65"/>
      <c r="W184" s="64"/>
      <c r="X184" s="64">
        <v>3</v>
      </c>
      <c r="Y184" s="65"/>
      <c r="Z184">
        <f t="shared" si="0"/>
        <v>1</v>
      </c>
      <c r="AA184">
        <f t="shared" si="0"/>
        <v>34</v>
      </c>
      <c r="AB184" s="74">
        <f t="shared" si="1"/>
        <v>35</v>
      </c>
      <c r="AE184" s="70"/>
      <c r="AF184" s="70"/>
      <c r="AH184" s="63">
        <f t="shared" ref="AH184:AH187" si="20">Z184/SUM($Z$183:$Z$187)*100</f>
        <v>1.3513513513513513</v>
      </c>
      <c r="AI184" s="162">
        <f t="shared" ref="AI184:AI187" si="21">AA184/SUM($AA$183:$AA$187)*100</f>
        <v>60.714285714285708</v>
      </c>
      <c r="AJ184" s="74"/>
      <c r="AK184" s="65"/>
    </row>
    <row r="185" spans="1:37" x14ac:dyDescent="0.25">
      <c r="A185" s="70"/>
      <c r="B185" s="84"/>
      <c r="C185" s="89"/>
      <c r="D185" s="70" t="s">
        <v>191</v>
      </c>
      <c r="E185" s="63">
        <v>3</v>
      </c>
      <c r="F185" s="64"/>
      <c r="G185" s="65"/>
      <c r="H185" s="64">
        <v>4</v>
      </c>
      <c r="I185" s="64">
        <v>2</v>
      </c>
      <c r="J185" s="65"/>
      <c r="K185" s="64">
        <v>11</v>
      </c>
      <c r="L185" s="64">
        <v>2</v>
      </c>
      <c r="M185" s="65"/>
      <c r="N185" s="64">
        <v>6</v>
      </c>
      <c r="O185" s="64"/>
      <c r="P185" s="65"/>
      <c r="Q185" s="64">
        <v>5</v>
      </c>
      <c r="R185" s="64">
        <v>1</v>
      </c>
      <c r="S185" s="65"/>
      <c r="T185" s="64">
        <v>4</v>
      </c>
      <c r="U185" s="64">
        <v>1</v>
      </c>
      <c r="V185" s="65"/>
      <c r="W185" s="64">
        <v>9</v>
      </c>
      <c r="X185" s="64">
        <v>2</v>
      </c>
      <c r="Y185" s="65"/>
      <c r="Z185">
        <f t="shared" si="0"/>
        <v>42</v>
      </c>
      <c r="AA185">
        <f t="shared" si="0"/>
        <v>8</v>
      </c>
      <c r="AB185" s="74">
        <f t="shared" si="1"/>
        <v>50</v>
      </c>
      <c r="AE185" s="70"/>
      <c r="AF185" s="70"/>
      <c r="AH185" s="63">
        <f t="shared" si="20"/>
        <v>56.756756756756758</v>
      </c>
      <c r="AI185" s="162">
        <f t="shared" si="21"/>
        <v>14.285714285714285</v>
      </c>
      <c r="AJ185" s="74"/>
      <c r="AK185" s="65"/>
    </row>
    <row r="186" spans="1:37" x14ac:dyDescent="0.25">
      <c r="A186" s="70"/>
      <c r="B186" s="84"/>
      <c r="C186" s="89"/>
      <c r="D186" s="70" t="s">
        <v>192</v>
      </c>
      <c r="E186" s="63">
        <v>7</v>
      </c>
      <c r="F186" s="64"/>
      <c r="G186" s="65"/>
      <c r="H186" s="64">
        <v>3</v>
      </c>
      <c r="I186" s="64"/>
      <c r="J186" s="65"/>
      <c r="K186" s="64">
        <v>7</v>
      </c>
      <c r="L186" s="64"/>
      <c r="M186" s="65"/>
      <c r="N186" s="64">
        <v>3</v>
      </c>
      <c r="O186" s="64"/>
      <c r="P186" s="65"/>
      <c r="Q186" s="64">
        <v>6</v>
      </c>
      <c r="R186" s="64"/>
      <c r="S186" s="65"/>
      <c r="T186" s="64">
        <v>4</v>
      </c>
      <c r="U186" s="64"/>
      <c r="V186" s="65"/>
      <c r="W186" s="64">
        <v>1</v>
      </c>
      <c r="X186" s="64"/>
      <c r="Y186" s="65"/>
      <c r="Z186">
        <f t="shared" si="0"/>
        <v>31</v>
      </c>
      <c r="AA186">
        <f t="shared" si="0"/>
        <v>0</v>
      </c>
      <c r="AB186" s="74">
        <f t="shared" si="1"/>
        <v>31</v>
      </c>
      <c r="AE186" s="70"/>
      <c r="AF186" s="70">
        <v>1</v>
      </c>
      <c r="AH186" s="63">
        <f t="shared" si="20"/>
        <v>41.891891891891895</v>
      </c>
      <c r="AI186" s="162">
        <f t="shared" si="21"/>
        <v>0</v>
      </c>
      <c r="AJ186" s="74"/>
      <c r="AK186" s="65"/>
    </row>
    <row r="187" spans="1:37" ht="15.75" thickBot="1" x14ac:dyDescent="0.3">
      <c r="A187" s="70"/>
      <c r="B187" s="84"/>
      <c r="C187" s="90"/>
      <c r="D187" s="71" t="s">
        <v>193</v>
      </c>
      <c r="E187" s="66"/>
      <c r="F187" s="67"/>
      <c r="G187" s="68"/>
      <c r="H187" s="67"/>
      <c r="I187" s="67"/>
      <c r="J187" s="68"/>
      <c r="K187" s="67"/>
      <c r="L187" s="67"/>
      <c r="M187" s="68"/>
      <c r="N187" s="67"/>
      <c r="O187" s="67"/>
      <c r="P187" s="68"/>
      <c r="Q187" s="67"/>
      <c r="R187" s="67"/>
      <c r="S187" s="68"/>
      <c r="T187" s="67"/>
      <c r="U187" s="67"/>
      <c r="V187" s="68"/>
      <c r="W187" s="67"/>
      <c r="X187" s="67"/>
      <c r="Y187" s="68"/>
      <c r="Z187" s="66">
        <f t="shared" si="0"/>
        <v>0</v>
      </c>
      <c r="AA187" s="67">
        <f t="shared" si="0"/>
        <v>0</v>
      </c>
      <c r="AB187" s="97">
        <f t="shared" si="1"/>
        <v>0</v>
      </c>
      <c r="AC187" s="67">
        <f>SUM(AB183:AB187)</f>
        <v>130</v>
      </c>
      <c r="AE187" s="70">
        <v>1</v>
      </c>
      <c r="AF187" s="70">
        <v>1</v>
      </c>
      <c r="AH187" s="66">
        <f t="shared" si="20"/>
        <v>0</v>
      </c>
      <c r="AI187" s="163">
        <f t="shared" si="21"/>
        <v>0</v>
      </c>
      <c r="AJ187" s="97"/>
      <c r="AK187" s="68"/>
    </row>
    <row r="188" spans="1:37" x14ac:dyDescent="0.25">
      <c r="A188" s="70"/>
      <c r="B188" s="84"/>
      <c r="C188" s="88" t="s">
        <v>18</v>
      </c>
      <c r="D188" s="69" t="s">
        <v>188</v>
      </c>
      <c r="E188" s="60"/>
      <c r="F188" s="61">
        <v>2</v>
      </c>
      <c r="G188" s="62"/>
      <c r="H188" s="61"/>
      <c r="I188" s="61"/>
      <c r="J188" s="62"/>
      <c r="K188" s="61"/>
      <c r="L188" s="61">
        <v>1</v>
      </c>
      <c r="M188" s="62"/>
      <c r="N188" s="61"/>
      <c r="O188" s="61">
        <v>2</v>
      </c>
      <c r="P188" s="62"/>
      <c r="Q188" s="61"/>
      <c r="R188" s="61">
        <v>1</v>
      </c>
      <c r="S188" s="62"/>
      <c r="T188" s="61"/>
      <c r="U188" s="61">
        <v>1</v>
      </c>
      <c r="V188" s="62"/>
      <c r="W188" s="61"/>
      <c r="X188" s="61"/>
      <c r="Y188" s="62"/>
      <c r="Z188">
        <f>SUM(E188,H188,K188,N188,Q188,T188,W188)</f>
        <v>0</v>
      </c>
      <c r="AA188">
        <f>SUM(F188,I188,L188,O188,R188,U188,X188)</f>
        <v>7</v>
      </c>
      <c r="AB188" s="74">
        <f>SUM(Z188:AA188)</f>
        <v>7</v>
      </c>
      <c r="AE188" s="70">
        <v>1</v>
      </c>
      <c r="AF188" s="70"/>
      <c r="AH188" s="60">
        <f>Z188/SUM($Z$188:$Z$192)*100</f>
        <v>0</v>
      </c>
      <c r="AI188" s="161">
        <f>AA188/SUM($AA$188:$AA$192)*100</f>
        <v>25.925925925925924</v>
      </c>
      <c r="AJ188" s="150"/>
      <c r="AK188" s="62"/>
    </row>
    <row r="189" spans="1:37" x14ac:dyDescent="0.25">
      <c r="A189" s="70"/>
      <c r="B189" s="84"/>
      <c r="C189" s="89"/>
      <c r="D189" s="70" t="s">
        <v>190</v>
      </c>
      <c r="E189" s="63"/>
      <c r="F189" s="64">
        <v>2</v>
      </c>
      <c r="G189" s="65"/>
      <c r="H189" s="64"/>
      <c r="I189" s="64"/>
      <c r="J189" s="65"/>
      <c r="K189" s="64"/>
      <c r="L189" s="74">
        <v>3</v>
      </c>
      <c r="M189" s="65"/>
      <c r="N189" s="64"/>
      <c r="O189" s="64">
        <v>5</v>
      </c>
      <c r="P189" s="65"/>
      <c r="Q189" s="64">
        <v>1</v>
      </c>
      <c r="R189" s="64">
        <v>1</v>
      </c>
      <c r="S189" s="65"/>
      <c r="T189" s="64"/>
      <c r="U189" s="74">
        <v>3</v>
      </c>
      <c r="V189" s="65"/>
      <c r="W189" s="64"/>
      <c r="X189" s="64">
        <v>2</v>
      </c>
      <c r="Y189" s="65"/>
      <c r="Z189">
        <f t="shared" ref="Z189:AA207" si="22">SUM(E189,H189,K189,N189,Q189,T189,W189)</f>
        <v>1</v>
      </c>
      <c r="AA189">
        <f t="shared" si="22"/>
        <v>16</v>
      </c>
      <c r="AB189" s="74">
        <f t="shared" ref="AB189:AB207" si="23">SUM(Z189:AA189)</f>
        <v>17</v>
      </c>
      <c r="AE189" s="70"/>
      <c r="AF189" s="70"/>
      <c r="AH189" s="63">
        <f t="shared" ref="AH189:AH192" si="24">Z189/SUM($Z$188:$Z$192)*100</f>
        <v>5.8823529411764701</v>
      </c>
      <c r="AI189" s="162">
        <f t="shared" ref="AI189:AI192" si="25">AA189/SUM($AA$188:$AA$192)*100</f>
        <v>59.259259259259252</v>
      </c>
      <c r="AJ189" s="74"/>
      <c r="AK189" s="65"/>
    </row>
    <row r="190" spans="1:37" x14ac:dyDescent="0.25">
      <c r="A190" s="70"/>
      <c r="B190" s="84"/>
      <c r="C190" s="89"/>
      <c r="D190" s="70" t="s">
        <v>191</v>
      </c>
      <c r="E190" s="63">
        <v>3</v>
      </c>
      <c r="F190" s="64">
        <v>2</v>
      </c>
      <c r="G190" s="65"/>
      <c r="H190" s="64">
        <v>1</v>
      </c>
      <c r="I190" s="64"/>
      <c r="J190" s="65"/>
      <c r="K190" s="64">
        <v>1</v>
      </c>
      <c r="L190" s="64"/>
      <c r="M190" s="65"/>
      <c r="N190" s="64">
        <v>2</v>
      </c>
      <c r="O190" s="64">
        <v>1</v>
      </c>
      <c r="P190" s="65"/>
      <c r="Q190" s="64">
        <v>1</v>
      </c>
      <c r="R190" s="64"/>
      <c r="S190" s="65"/>
      <c r="T190" s="64">
        <v>1</v>
      </c>
      <c r="U190" s="74">
        <v>1</v>
      </c>
      <c r="V190" s="65"/>
      <c r="W190" s="64">
        <v>1</v>
      </c>
      <c r="X190" s="64"/>
      <c r="Y190" s="65"/>
      <c r="Z190">
        <f t="shared" si="22"/>
        <v>10</v>
      </c>
      <c r="AA190">
        <f t="shared" si="22"/>
        <v>4</v>
      </c>
      <c r="AB190" s="74">
        <f t="shared" si="23"/>
        <v>14</v>
      </c>
      <c r="AE190" s="70"/>
      <c r="AF190" s="70"/>
      <c r="AH190" s="63">
        <f t="shared" si="24"/>
        <v>58.82352941176471</v>
      </c>
      <c r="AI190" s="162">
        <f t="shared" si="25"/>
        <v>14.814814814814813</v>
      </c>
      <c r="AJ190" s="74"/>
      <c r="AK190" s="65"/>
    </row>
    <row r="191" spans="1:37" x14ac:dyDescent="0.25">
      <c r="A191" s="70"/>
      <c r="B191" s="84"/>
      <c r="C191" s="89"/>
      <c r="D191" s="70" t="s">
        <v>192</v>
      </c>
      <c r="E191" s="63">
        <v>2</v>
      </c>
      <c r="F191" s="64"/>
      <c r="G191" s="65"/>
      <c r="H191" s="64"/>
      <c r="I191" s="64"/>
      <c r="J191" s="65"/>
      <c r="K191" s="64">
        <v>1</v>
      </c>
      <c r="L191" s="64"/>
      <c r="M191" s="65"/>
      <c r="N191" s="64">
        <v>1</v>
      </c>
      <c r="O191" s="64"/>
      <c r="P191" s="65"/>
      <c r="Q191" s="64">
        <v>2</v>
      </c>
      <c r="R191" s="64"/>
      <c r="S191" s="65"/>
      <c r="T191" s="64"/>
      <c r="U191" s="64"/>
      <c r="V191" s="65"/>
      <c r="W191" s="64"/>
      <c r="X191" s="64"/>
      <c r="Y191" s="65"/>
      <c r="Z191">
        <f t="shared" si="22"/>
        <v>6</v>
      </c>
      <c r="AA191">
        <f t="shared" si="22"/>
        <v>0</v>
      </c>
      <c r="AB191" s="74">
        <f t="shared" si="23"/>
        <v>6</v>
      </c>
      <c r="AE191" s="70"/>
      <c r="AF191" s="70">
        <v>1</v>
      </c>
      <c r="AH191" s="63">
        <f t="shared" si="24"/>
        <v>35.294117647058826</v>
      </c>
      <c r="AI191" s="162">
        <f t="shared" si="25"/>
        <v>0</v>
      </c>
      <c r="AJ191" s="74"/>
      <c r="AK191" s="65"/>
    </row>
    <row r="192" spans="1:37" ht="15.75" thickBot="1" x14ac:dyDescent="0.3">
      <c r="A192" s="70"/>
      <c r="B192" s="84"/>
      <c r="C192" s="90"/>
      <c r="D192" s="71" t="s">
        <v>193</v>
      </c>
      <c r="E192" s="66"/>
      <c r="F192" s="67"/>
      <c r="G192" s="68"/>
      <c r="H192" s="67"/>
      <c r="I192" s="67"/>
      <c r="J192" s="68"/>
      <c r="K192" s="67"/>
      <c r="L192" s="67"/>
      <c r="M192" s="68"/>
      <c r="N192" s="67"/>
      <c r="O192" s="67"/>
      <c r="P192" s="68"/>
      <c r="Q192" s="67"/>
      <c r="R192" s="67"/>
      <c r="S192" s="68"/>
      <c r="T192" s="67"/>
      <c r="U192" s="67"/>
      <c r="V192" s="68"/>
      <c r="W192" s="67"/>
      <c r="X192" s="67"/>
      <c r="Y192" s="68"/>
      <c r="Z192" s="66">
        <f t="shared" si="22"/>
        <v>0</v>
      </c>
      <c r="AA192" s="67">
        <f t="shared" si="22"/>
        <v>0</v>
      </c>
      <c r="AB192" s="97">
        <f t="shared" si="23"/>
        <v>0</v>
      </c>
      <c r="AC192" s="67">
        <f>SUM(AB188:AB192)</f>
        <v>44</v>
      </c>
      <c r="AE192" s="70">
        <v>1</v>
      </c>
      <c r="AF192" s="70">
        <v>1</v>
      </c>
      <c r="AH192" s="66">
        <f t="shared" si="24"/>
        <v>0</v>
      </c>
      <c r="AI192" s="163">
        <f t="shared" si="25"/>
        <v>0</v>
      </c>
      <c r="AJ192" s="97"/>
      <c r="AK192" s="68"/>
    </row>
    <row r="193" spans="1:37" x14ac:dyDescent="0.25">
      <c r="A193" s="70"/>
      <c r="B193" s="84"/>
      <c r="C193" s="88" t="s">
        <v>209</v>
      </c>
      <c r="D193" s="69" t="s">
        <v>188</v>
      </c>
      <c r="E193" s="60"/>
      <c r="F193" s="61">
        <v>1</v>
      </c>
      <c r="G193" s="62"/>
      <c r="H193" s="61"/>
      <c r="I193" s="61"/>
      <c r="J193" s="62"/>
      <c r="K193" s="61"/>
      <c r="L193" s="61"/>
      <c r="M193" s="62"/>
      <c r="N193" s="61"/>
      <c r="O193" s="61"/>
      <c r="P193" s="62"/>
      <c r="Q193" s="61"/>
      <c r="R193" s="61"/>
      <c r="S193" s="62"/>
      <c r="T193" s="61"/>
      <c r="U193" s="61"/>
      <c r="V193" s="62"/>
      <c r="W193" s="61"/>
      <c r="X193" s="61"/>
      <c r="Y193" s="62"/>
      <c r="Z193">
        <f t="shared" si="22"/>
        <v>0</v>
      </c>
      <c r="AA193">
        <f t="shared" si="22"/>
        <v>1</v>
      </c>
      <c r="AB193" s="74">
        <f t="shared" si="23"/>
        <v>1</v>
      </c>
      <c r="AE193" s="70">
        <v>1</v>
      </c>
      <c r="AF193" s="70"/>
      <c r="AH193" s="60">
        <f>Z193/SUM($Z$193:$Z$197)*100</f>
        <v>0</v>
      </c>
      <c r="AI193" s="161">
        <f>AA193/SUM($AA$193:$AA$197)*100</f>
        <v>10</v>
      </c>
      <c r="AJ193" s="150"/>
      <c r="AK193" s="62"/>
    </row>
    <row r="194" spans="1:37" x14ac:dyDescent="0.25">
      <c r="A194" s="70"/>
      <c r="B194" s="84"/>
      <c r="C194" s="89"/>
      <c r="D194" s="70" t="s">
        <v>190</v>
      </c>
      <c r="E194" s="63"/>
      <c r="F194" s="64"/>
      <c r="G194" s="65"/>
      <c r="H194" s="64"/>
      <c r="I194" s="64">
        <v>2</v>
      </c>
      <c r="J194" s="65"/>
      <c r="K194" s="64"/>
      <c r="L194" s="64">
        <v>2</v>
      </c>
      <c r="M194" s="65"/>
      <c r="N194" s="64"/>
      <c r="P194" s="65"/>
      <c r="Q194" s="64"/>
      <c r="R194" s="64">
        <v>1</v>
      </c>
      <c r="S194" s="65"/>
      <c r="T194" s="64"/>
      <c r="U194" s="64">
        <v>2</v>
      </c>
      <c r="V194" s="65"/>
      <c r="W194" s="64"/>
      <c r="X194" s="64">
        <v>1</v>
      </c>
      <c r="Y194" s="65"/>
      <c r="Z194">
        <f t="shared" si="22"/>
        <v>0</v>
      </c>
      <c r="AA194">
        <f t="shared" si="22"/>
        <v>8</v>
      </c>
      <c r="AB194" s="74">
        <f t="shared" si="23"/>
        <v>8</v>
      </c>
      <c r="AE194" s="70">
        <v>1</v>
      </c>
      <c r="AF194" s="70"/>
      <c r="AH194" s="63">
        <f t="shared" ref="AH194:AH197" si="26">Z194/SUM($Z$193:$Z$197)*100</f>
        <v>0</v>
      </c>
      <c r="AI194" s="162">
        <f t="shared" ref="AI194:AI197" si="27">AA194/SUM($AA$193:$AA$197)*100</f>
        <v>80</v>
      </c>
      <c r="AJ194" s="74"/>
      <c r="AK194" s="65"/>
    </row>
    <row r="195" spans="1:37" x14ac:dyDescent="0.25">
      <c r="A195" s="70"/>
      <c r="B195" s="84"/>
      <c r="C195" s="89"/>
      <c r="D195" s="70" t="s">
        <v>191</v>
      </c>
      <c r="E195" s="63">
        <v>2</v>
      </c>
      <c r="F195" s="64"/>
      <c r="G195" s="65"/>
      <c r="H195" s="64">
        <v>1</v>
      </c>
      <c r="I195" s="64"/>
      <c r="J195" s="65"/>
      <c r="K195" s="64"/>
      <c r="L195" s="64">
        <v>1</v>
      </c>
      <c r="M195" s="65"/>
      <c r="N195" s="64"/>
      <c r="P195" s="65"/>
      <c r="Q195" s="64"/>
      <c r="R195" s="64"/>
      <c r="S195" s="65"/>
      <c r="T195" s="64">
        <v>4</v>
      </c>
      <c r="U195" s="64"/>
      <c r="V195" s="65"/>
      <c r="W195" s="64">
        <v>1</v>
      </c>
      <c r="X195" s="64"/>
      <c r="Y195" s="65"/>
      <c r="Z195">
        <f t="shared" si="22"/>
        <v>8</v>
      </c>
      <c r="AA195">
        <f t="shared" si="22"/>
        <v>1</v>
      </c>
      <c r="AB195" s="74">
        <f t="shared" si="23"/>
        <v>9</v>
      </c>
      <c r="AE195" s="70"/>
      <c r="AF195" s="70"/>
      <c r="AH195" s="63">
        <f t="shared" si="26"/>
        <v>66.666666666666657</v>
      </c>
      <c r="AI195" s="162">
        <f t="shared" si="27"/>
        <v>10</v>
      </c>
      <c r="AJ195" s="74"/>
      <c r="AK195" s="65"/>
    </row>
    <row r="196" spans="1:37" x14ac:dyDescent="0.25">
      <c r="A196" s="70"/>
      <c r="B196" s="84"/>
      <c r="C196" s="89"/>
      <c r="D196" s="70" t="s">
        <v>192</v>
      </c>
      <c r="E196" s="63">
        <v>3</v>
      </c>
      <c r="F196" s="64"/>
      <c r="G196" s="65"/>
      <c r="H196" s="64"/>
      <c r="I196" s="64"/>
      <c r="J196" s="65"/>
      <c r="K196" s="64">
        <v>1</v>
      </c>
      <c r="L196" s="64"/>
      <c r="M196" s="65"/>
      <c r="N196" s="64"/>
      <c r="O196" s="64"/>
      <c r="P196" s="65"/>
      <c r="Q196" s="64"/>
      <c r="R196" s="64"/>
      <c r="S196" s="65"/>
      <c r="T196" s="64"/>
      <c r="U196" s="64"/>
      <c r="V196" s="65"/>
      <c r="W196" s="64"/>
      <c r="X196" s="64"/>
      <c r="Y196" s="65"/>
      <c r="Z196">
        <f t="shared" si="22"/>
        <v>4</v>
      </c>
      <c r="AA196">
        <f t="shared" si="22"/>
        <v>0</v>
      </c>
      <c r="AB196" s="74">
        <f t="shared" si="23"/>
        <v>4</v>
      </c>
      <c r="AE196" s="70"/>
      <c r="AF196" s="70">
        <v>1</v>
      </c>
      <c r="AH196" s="63">
        <f t="shared" si="26"/>
        <v>33.333333333333329</v>
      </c>
      <c r="AI196" s="162">
        <f t="shared" si="27"/>
        <v>0</v>
      </c>
      <c r="AJ196" s="74"/>
      <c r="AK196" s="65"/>
    </row>
    <row r="197" spans="1:37" ht="15.75" thickBot="1" x14ac:dyDescent="0.3">
      <c r="A197" s="71"/>
      <c r="B197" s="87"/>
      <c r="C197" s="90"/>
      <c r="D197" s="71" t="s">
        <v>193</v>
      </c>
      <c r="E197" s="66"/>
      <c r="F197" s="67"/>
      <c r="G197" s="68"/>
      <c r="H197" s="67"/>
      <c r="I197" s="67"/>
      <c r="J197" s="68"/>
      <c r="K197" s="67"/>
      <c r="L197" s="67"/>
      <c r="M197" s="68"/>
      <c r="N197" s="67"/>
      <c r="O197" s="67"/>
      <c r="P197" s="68"/>
      <c r="Q197" s="67"/>
      <c r="R197" s="67"/>
      <c r="S197" s="68"/>
      <c r="T197" s="67"/>
      <c r="U197" s="67"/>
      <c r="V197" s="68"/>
      <c r="W197" s="67"/>
      <c r="X197" s="67"/>
      <c r="Y197" s="68"/>
      <c r="Z197" s="66">
        <f t="shared" si="22"/>
        <v>0</v>
      </c>
      <c r="AA197" s="67">
        <f t="shared" si="22"/>
        <v>0</v>
      </c>
      <c r="AB197" s="97">
        <f t="shared" si="23"/>
        <v>0</v>
      </c>
      <c r="AC197" s="67">
        <f>SUM(AB193:AB197)</f>
        <v>22</v>
      </c>
      <c r="AD197" s="91"/>
      <c r="AE197" s="71">
        <v>1</v>
      </c>
      <c r="AF197" s="71">
        <v>1</v>
      </c>
      <c r="AG197">
        <v>20</v>
      </c>
      <c r="AH197" s="66">
        <f t="shared" si="26"/>
        <v>0</v>
      </c>
      <c r="AI197" s="163">
        <f t="shared" si="27"/>
        <v>0</v>
      </c>
      <c r="AJ197" s="97"/>
      <c r="AK197" s="68"/>
    </row>
    <row r="198" spans="1:37" x14ac:dyDescent="0.25">
      <c r="A198" s="70">
        <v>5</v>
      </c>
      <c r="B198" s="82" t="s">
        <v>221</v>
      </c>
      <c r="C198" s="83" t="s">
        <v>129</v>
      </c>
      <c r="D198" s="69" t="s">
        <v>188</v>
      </c>
      <c r="E198" s="60"/>
      <c r="F198" s="61">
        <v>5</v>
      </c>
      <c r="G198" s="62"/>
      <c r="H198" s="61"/>
      <c r="I198" s="61">
        <v>3</v>
      </c>
      <c r="J198" s="62"/>
      <c r="K198" s="61"/>
      <c r="L198" s="61">
        <v>1</v>
      </c>
      <c r="M198" s="62"/>
      <c r="N198" s="61"/>
      <c r="O198" s="61">
        <v>4</v>
      </c>
      <c r="P198" s="62"/>
      <c r="Q198" s="61"/>
      <c r="R198" s="61">
        <v>1</v>
      </c>
      <c r="S198" s="62"/>
      <c r="T198" s="61"/>
      <c r="U198" s="61"/>
      <c r="V198" s="62"/>
      <c r="W198" s="61"/>
      <c r="X198" s="61">
        <v>1</v>
      </c>
      <c r="Y198" s="62"/>
      <c r="Z198">
        <f t="shared" si="22"/>
        <v>0</v>
      </c>
      <c r="AA198">
        <f t="shared" si="22"/>
        <v>15</v>
      </c>
      <c r="AB198" s="74">
        <f t="shared" si="23"/>
        <v>15</v>
      </c>
      <c r="AE198" s="70">
        <v>1</v>
      </c>
      <c r="AF198" s="70"/>
      <c r="AH198" s="60">
        <f>Z198/SUM($Z$198:$Z$202)*100</f>
        <v>0</v>
      </c>
      <c r="AI198" s="161">
        <f>AA198/SUM($AA$198:$AA$202)*100</f>
        <v>21.428571428571427</v>
      </c>
      <c r="AJ198" s="150"/>
      <c r="AK198" s="62"/>
    </row>
    <row r="199" spans="1:37" x14ac:dyDescent="0.25">
      <c r="A199" s="70"/>
      <c r="B199" s="84"/>
      <c r="C199" s="85"/>
      <c r="D199" s="70" t="s">
        <v>190</v>
      </c>
      <c r="E199" s="63"/>
      <c r="F199" s="64">
        <v>10</v>
      </c>
      <c r="G199" s="65"/>
      <c r="H199" s="64"/>
      <c r="I199" s="64">
        <v>7</v>
      </c>
      <c r="J199" s="65"/>
      <c r="K199" s="64"/>
      <c r="L199" s="74">
        <v>5</v>
      </c>
      <c r="M199" s="65"/>
      <c r="N199" s="64"/>
      <c r="O199" s="64">
        <v>6</v>
      </c>
      <c r="P199" s="65"/>
      <c r="Q199" s="64"/>
      <c r="R199" s="64">
        <v>6</v>
      </c>
      <c r="S199" s="65"/>
      <c r="T199" s="64"/>
      <c r="U199" s="64">
        <v>4</v>
      </c>
      <c r="V199" s="65"/>
      <c r="W199" s="64"/>
      <c r="X199" s="64">
        <v>6</v>
      </c>
      <c r="Y199" s="65"/>
      <c r="Z199">
        <f t="shared" si="22"/>
        <v>0</v>
      </c>
      <c r="AA199">
        <f t="shared" si="22"/>
        <v>44</v>
      </c>
      <c r="AB199" s="74">
        <f t="shared" si="23"/>
        <v>44</v>
      </c>
      <c r="AE199" s="70">
        <v>1</v>
      </c>
      <c r="AF199" s="70"/>
      <c r="AH199" s="63">
        <f t="shared" ref="AH199:AH202" si="28">Z199/SUM($Z$198:$Z$202)*100</f>
        <v>0</v>
      </c>
      <c r="AI199" s="162">
        <f t="shared" ref="AI199:AI202" si="29">AA199/SUM($AA$198:$AA$202)*100</f>
        <v>62.857142857142854</v>
      </c>
      <c r="AJ199" s="74"/>
      <c r="AK199" s="65"/>
    </row>
    <row r="200" spans="1:37" x14ac:dyDescent="0.25">
      <c r="A200" s="70"/>
      <c r="B200" s="84"/>
      <c r="C200" s="85"/>
      <c r="D200" s="70" t="s">
        <v>191</v>
      </c>
      <c r="E200" s="63">
        <v>5</v>
      </c>
      <c r="F200" s="64">
        <v>2</v>
      </c>
      <c r="G200" s="65"/>
      <c r="H200" s="64">
        <v>2</v>
      </c>
      <c r="I200" s="64">
        <v>1</v>
      </c>
      <c r="J200" s="65"/>
      <c r="K200" s="64">
        <v>8</v>
      </c>
      <c r="L200" s="74">
        <v>3</v>
      </c>
      <c r="M200" s="65"/>
      <c r="N200" s="64">
        <v>7</v>
      </c>
      <c r="O200" s="74">
        <v>1</v>
      </c>
      <c r="P200" s="65"/>
      <c r="Q200" s="74">
        <v>4</v>
      </c>
      <c r="R200" s="64">
        <v>1</v>
      </c>
      <c r="S200" s="65"/>
      <c r="T200" s="74">
        <v>1</v>
      </c>
      <c r="U200" s="74">
        <v>2</v>
      </c>
      <c r="V200" s="65"/>
      <c r="W200" s="74">
        <v>7</v>
      </c>
      <c r="X200" s="64">
        <v>1</v>
      </c>
      <c r="Y200" s="65"/>
      <c r="Z200">
        <f t="shared" si="22"/>
        <v>34</v>
      </c>
      <c r="AA200">
        <f t="shared" si="22"/>
        <v>11</v>
      </c>
      <c r="AB200" s="74">
        <f t="shared" si="23"/>
        <v>45</v>
      </c>
      <c r="AE200" s="70"/>
      <c r="AF200" s="70"/>
      <c r="AH200" s="63">
        <f t="shared" si="28"/>
        <v>53.968253968253968</v>
      </c>
      <c r="AI200" s="162">
        <f t="shared" si="29"/>
        <v>15.714285714285714</v>
      </c>
      <c r="AJ200" s="74"/>
      <c r="AK200" s="65"/>
    </row>
    <row r="201" spans="1:37" x14ac:dyDescent="0.25">
      <c r="A201" s="70"/>
      <c r="B201" s="84"/>
      <c r="C201" s="85"/>
      <c r="D201" s="70" t="s">
        <v>192</v>
      </c>
      <c r="E201" s="63">
        <v>6</v>
      </c>
      <c r="F201" s="64"/>
      <c r="G201" s="65"/>
      <c r="H201" s="64">
        <v>2</v>
      </c>
      <c r="I201" s="64"/>
      <c r="J201" s="65"/>
      <c r="K201" s="64">
        <v>7</v>
      </c>
      <c r="L201" s="64"/>
      <c r="M201" s="65"/>
      <c r="N201" s="64">
        <v>3</v>
      </c>
      <c r="O201" s="64"/>
      <c r="P201" s="65"/>
      <c r="Q201" s="64">
        <v>3</v>
      </c>
      <c r="R201" s="64"/>
      <c r="S201" s="65"/>
      <c r="T201" s="64">
        <v>8</v>
      </c>
      <c r="U201" s="64"/>
      <c r="V201" s="65"/>
      <c r="W201" s="64"/>
      <c r="X201" s="64"/>
      <c r="Y201" s="65"/>
      <c r="Z201">
        <f t="shared" si="22"/>
        <v>29</v>
      </c>
      <c r="AA201">
        <f t="shared" si="22"/>
        <v>0</v>
      </c>
      <c r="AB201" s="74">
        <f t="shared" si="23"/>
        <v>29</v>
      </c>
      <c r="AE201" s="70"/>
      <c r="AF201" s="70">
        <v>1</v>
      </c>
      <c r="AH201" s="63">
        <f t="shared" si="28"/>
        <v>46.031746031746032</v>
      </c>
      <c r="AI201" s="162">
        <f t="shared" si="29"/>
        <v>0</v>
      </c>
      <c r="AJ201" s="74"/>
      <c r="AK201" s="65"/>
    </row>
    <row r="202" spans="1:37" ht="15.75" thickBot="1" x14ac:dyDescent="0.3">
      <c r="A202" s="70"/>
      <c r="B202" s="84"/>
      <c r="C202" s="86"/>
      <c r="D202" s="71" t="s">
        <v>193</v>
      </c>
      <c r="E202" s="66"/>
      <c r="F202" s="67"/>
      <c r="G202" s="68"/>
      <c r="H202" s="67"/>
      <c r="I202" s="67"/>
      <c r="J202" s="68"/>
      <c r="K202" s="67"/>
      <c r="L202" s="67"/>
      <c r="M202" s="68"/>
      <c r="N202" s="67"/>
      <c r="O202" s="67"/>
      <c r="P202" s="68"/>
      <c r="Q202" s="67"/>
      <c r="R202" s="67"/>
      <c r="S202" s="68"/>
      <c r="T202" s="67"/>
      <c r="U202" s="67"/>
      <c r="V202" s="68"/>
      <c r="W202" s="67"/>
      <c r="X202" s="67"/>
      <c r="Y202" s="68"/>
      <c r="Z202" s="66">
        <f t="shared" si="22"/>
        <v>0</v>
      </c>
      <c r="AA202" s="67">
        <f t="shared" si="22"/>
        <v>0</v>
      </c>
      <c r="AB202" s="97">
        <f t="shared" si="23"/>
        <v>0</v>
      </c>
      <c r="AC202" s="67">
        <f>SUM(AB198:AB202)</f>
        <v>133</v>
      </c>
      <c r="AE202" s="70">
        <v>1</v>
      </c>
      <c r="AF202" s="70">
        <v>1</v>
      </c>
      <c r="AH202" s="66">
        <f t="shared" si="28"/>
        <v>0</v>
      </c>
      <c r="AI202" s="163">
        <f t="shared" si="29"/>
        <v>0</v>
      </c>
      <c r="AJ202" s="97"/>
      <c r="AK202" s="68"/>
    </row>
    <row r="203" spans="1:37" x14ac:dyDescent="0.25">
      <c r="A203" s="70"/>
      <c r="B203" s="84"/>
      <c r="C203" s="83" t="s">
        <v>70</v>
      </c>
      <c r="D203" s="69" t="s">
        <v>188</v>
      </c>
      <c r="E203" s="60"/>
      <c r="F203" s="61">
        <v>1</v>
      </c>
      <c r="G203" s="62"/>
      <c r="H203" s="61"/>
      <c r="I203" s="61">
        <v>1</v>
      </c>
      <c r="J203" s="62"/>
      <c r="K203" s="61"/>
      <c r="L203" s="61">
        <v>3</v>
      </c>
      <c r="M203" s="62"/>
      <c r="N203" s="61"/>
      <c r="O203" s="61"/>
      <c r="P203" s="62"/>
      <c r="Q203" s="61"/>
      <c r="R203" s="61">
        <v>1</v>
      </c>
      <c r="S203" s="62"/>
      <c r="T203" s="61"/>
      <c r="U203" s="61">
        <v>1</v>
      </c>
      <c r="V203" s="62"/>
      <c r="W203" s="61"/>
      <c r="X203" s="61"/>
      <c r="Y203" s="62"/>
      <c r="Z203">
        <f t="shared" si="22"/>
        <v>0</v>
      </c>
      <c r="AA203">
        <f t="shared" si="22"/>
        <v>7</v>
      </c>
      <c r="AB203" s="74">
        <f t="shared" si="23"/>
        <v>7</v>
      </c>
      <c r="AE203" s="70">
        <v>1</v>
      </c>
      <c r="AF203" s="70"/>
      <c r="AH203" s="60">
        <f>Z203/SUM($Z$203:$Z$207)*100</f>
        <v>0</v>
      </c>
      <c r="AI203" s="161">
        <f>AA203/SUM($AA$203:$AA$207)*100</f>
        <v>28.000000000000004</v>
      </c>
      <c r="AJ203" s="150"/>
      <c r="AK203" s="62"/>
    </row>
    <row r="204" spans="1:37" x14ac:dyDescent="0.25">
      <c r="A204" s="70"/>
      <c r="B204" s="84"/>
      <c r="C204" s="85"/>
      <c r="D204" s="70" t="s">
        <v>190</v>
      </c>
      <c r="E204" s="63"/>
      <c r="F204" s="74">
        <v>1</v>
      </c>
      <c r="G204" s="65"/>
      <c r="H204" s="64"/>
      <c r="I204" s="64"/>
      <c r="J204" s="65"/>
      <c r="K204" s="64"/>
      <c r="L204" s="64">
        <v>2</v>
      </c>
      <c r="M204" s="65"/>
      <c r="N204" s="64">
        <v>1</v>
      </c>
      <c r="O204" s="64">
        <v>5</v>
      </c>
      <c r="P204" s="65"/>
      <c r="Q204" s="64"/>
      <c r="R204" s="64">
        <v>4</v>
      </c>
      <c r="S204" s="65"/>
      <c r="T204" s="64"/>
      <c r="U204" s="64">
        <v>4</v>
      </c>
      <c r="V204" s="65"/>
      <c r="W204" s="64"/>
      <c r="X204" s="64"/>
      <c r="Y204" s="65"/>
      <c r="Z204">
        <f t="shared" si="22"/>
        <v>1</v>
      </c>
      <c r="AA204">
        <f t="shared" si="22"/>
        <v>16</v>
      </c>
      <c r="AB204" s="74">
        <f t="shared" si="23"/>
        <v>17</v>
      </c>
      <c r="AE204" s="70"/>
      <c r="AF204" s="70"/>
      <c r="AH204" s="63">
        <f t="shared" ref="AH204:AH207" si="30">Z204/SUM($Z$203:$Z$207)*100</f>
        <v>2.3809523809523809</v>
      </c>
      <c r="AI204" s="162">
        <f t="shared" ref="AI204:AI207" si="31">AA204/SUM($AA$203:$AA$207)*100</f>
        <v>64</v>
      </c>
      <c r="AJ204" s="74"/>
      <c r="AK204" s="65"/>
    </row>
    <row r="205" spans="1:37" x14ac:dyDescent="0.25">
      <c r="A205" s="70"/>
      <c r="B205" s="84"/>
      <c r="C205" s="85"/>
      <c r="D205" s="70" t="s">
        <v>191</v>
      </c>
      <c r="E205" s="63">
        <v>7</v>
      </c>
      <c r="F205" s="64"/>
      <c r="G205" s="65"/>
      <c r="H205" s="64">
        <v>4</v>
      </c>
      <c r="I205" s="64">
        <v>1</v>
      </c>
      <c r="J205" s="65"/>
      <c r="K205" s="64">
        <v>4</v>
      </c>
      <c r="L205" s="64"/>
      <c r="M205" s="65"/>
      <c r="N205" s="74">
        <v>2</v>
      </c>
      <c r="O205" s="64"/>
      <c r="P205" s="65"/>
      <c r="Q205" s="64">
        <v>2</v>
      </c>
      <c r="R205" s="64"/>
      <c r="S205" s="65"/>
      <c r="T205" s="64">
        <v>1</v>
      </c>
      <c r="U205" s="64"/>
      <c r="V205" s="65"/>
      <c r="W205" s="64">
        <v>4</v>
      </c>
      <c r="X205" s="64">
        <v>1</v>
      </c>
      <c r="Y205" s="65"/>
      <c r="Z205">
        <f t="shared" si="22"/>
        <v>24</v>
      </c>
      <c r="AA205">
        <f t="shared" si="22"/>
        <v>2</v>
      </c>
      <c r="AB205" s="74">
        <f t="shared" si="23"/>
        <v>26</v>
      </c>
      <c r="AE205" s="70"/>
      <c r="AF205" s="70"/>
      <c r="AH205" s="63">
        <f t="shared" si="30"/>
        <v>57.142857142857139</v>
      </c>
      <c r="AI205" s="162">
        <f t="shared" si="31"/>
        <v>8</v>
      </c>
      <c r="AJ205" s="74"/>
      <c r="AK205" s="65"/>
    </row>
    <row r="206" spans="1:37" x14ac:dyDescent="0.25">
      <c r="A206" s="70"/>
      <c r="B206" s="84"/>
      <c r="C206" s="85"/>
      <c r="D206" s="70" t="s">
        <v>192</v>
      </c>
      <c r="E206" s="63">
        <v>3</v>
      </c>
      <c r="F206" s="64"/>
      <c r="G206" s="65"/>
      <c r="H206" s="64">
        <v>1</v>
      </c>
      <c r="I206" s="64"/>
      <c r="J206" s="65"/>
      <c r="K206" s="64">
        <v>1</v>
      </c>
      <c r="L206" s="64"/>
      <c r="M206" s="65"/>
      <c r="N206" s="74">
        <v>2</v>
      </c>
      <c r="O206" s="64"/>
      <c r="P206" s="65"/>
      <c r="Q206" s="64">
        <v>5</v>
      </c>
      <c r="R206" s="64"/>
      <c r="S206" s="65"/>
      <c r="T206" s="64">
        <v>3</v>
      </c>
      <c r="U206" s="64"/>
      <c r="V206" s="65"/>
      <c r="W206" s="64">
        <v>1</v>
      </c>
      <c r="X206" s="64"/>
      <c r="Y206" s="65"/>
      <c r="Z206">
        <f t="shared" si="22"/>
        <v>16</v>
      </c>
      <c r="AA206">
        <f t="shared" si="22"/>
        <v>0</v>
      </c>
      <c r="AB206" s="74">
        <f t="shared" si="23"/>
        <v>16</v>
      </c>
      <c r="AE206" s="70"/>
      <c r="AF206" s="70">
        <v>1</v>
      </c>
      <c r="AH206" s="63">
        <f t="shared" si="30"/>
        <v>38.095238095238095</v>
      </c>
      <c r="AI206" s="162">
        <f t="shared" si="31"/>
        <v>0</v>
      </c>
      <c r="AJ206" s="74"/>
      <c r="AK206" s="65"/>
    </row>
    <row r="207" spans="1:37" ht="15.75" thickBot="1" x14ac:dyDescent="0.3">
      <c r="A207" s="71"/>
      <c r="B207" s="87"/>
      <c r="C207" s="86"/>
      <c r="D207" s="71" t="s">
        <v>193</v>
      </c>
      <c r="E207" s="66">
        <v>1</v>
      </c>
      <c r="F207" s="67"/>
      <c r="G207" s="68"/>
      <c r="H207" s="67"/>
      <c r="I207" s="67"/>
      <c r="J207" s="68"/>
      <c r="K207" s="67"/>
      <c r="L207" s="67"/>
      <c r="M207" s="68"/>
      <c r="N207" s="67"/>
      <c r="O207" s="67"/>
      <c r="P207" s="68"/>
      <c r="Q207" s="67"/>
      <c r="R207" s="67"/>
      <c r="S207" s="68"/>
      <c r="T207" s="67"/>
      <c r="U207" s="67"/>
      <c r="V207" s="68"/>
      <c r="W207" s="67"/>
      <c r="X207" s="67"/>
      <c r="Y207" s="68"/>
      <c r="Z207" s="66">
        <f t="shared" si="22"/>
        <v>1</v>
      </c>
      <c r="AA207" s="67">
        <f t="shared" si="22"/>
        <v>0</v>
      </c>
      <c r="AB207" s="97">
        <f t="shared" si="23"/>
        <v>1</v>
      </c>
      <c r="AC207" s="67">
        <f>SUM(AB203:AB207)</f>
        <v>67</v>
      </c>
      <c r="AD207" s="67"/>
      <c r="AE207" s="71"/>
      <c r="AF207" s="71">
        <v>1</v>
      </c>
      <c r="AG207">
        <v>8</v>
      </c>
      <c r="AH207" s="66">
        <f t="shared" si="30"/>
        <v>2.3809523809523809</v>
      </c>
      <c r="AI207" s="163">
        <f t="shared" si="31"/>
        <v>0</v>
      </c>
      <c r="AJ207" s="97"/>
      <c r="AK207" s="68"/>
    </row>
    <row r="208" spans="1:37" x14ac:dyDescent="0.25">
      <c r="B208" s="79"/>
      <c r="C208" s="79"/>
    </row>
    <row r="209" spans="2:25" x14ac:dyDescent="0.25">
      <c r="B209" s="79"/>
      <c r="C209" s="79"/>
      <c r="E209" s="94"/>
      <c r="F209" s="94"/>
      <c r="G209" s="94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2"/>
      <c r="U209" s="92"/>
      <c r="V209" s="92"/>
      <c r="W209" s="92"/>
      <c r="X209" s="92"/>
      <c r="Y209" s="92"/>
    </row>
    <row r="210" spans="2:25" x14ac:dyDescent="0.25">
      <c r="B210" s="79"/>
      <c r="C210" s="79"/>
    </row>
    <row r="211" spans="2:25" x14ac:dyDescent="0.25">
      <c r="B211" s="79"/>
      <c r="C211" s="79"/>
    </row>
    <row r="212" spans="2:25" x14ac:dyDescent="0.25">
      <c r="B212" s="79"/>
      <c r="C212" s="79"/>
    </row>
    <row r="213" spans="2:25" x14ac:dyDescent="0.25">
      <c r="B213" s="79"/>
      <c r="C213" s="79"/>
    </row>
    <row r="214" spans="2:25" x14ac:dyDescent="0.25">
      <c r="B214" s="79"/>
      <c r="C214" s="79"/>
    </row>
    <row r="215" spans="2:25" x14ac:dyDescent="0.25">
      <c r="B215" s="79"/>
      <c r="C215" s="79"/>
    </row>
    <row r="216" spans="2:25" x14ac:dyDescent="0.25">
      <c r="B216" s="79"/>
      <c r="C216" s="79"/>
    </row>
    <row r="217" spans="2:25" x14ac:dyDescent="0.25">
      <c r="B217" s="79"/>
      <c r="C217" s="79"/>
    </row>
    <row r="218" spans="2:25" x14ac:dyDescent="0.25">
      <c r="B218" s="79"/>
      <c r="C218" s="79"/>
    </row>
  </sheetData>
  <mergeCells count="75">
    <mergeCell ref="Z136:AC136"/>
    <mergeCell ref="AH136:AK136"/>
    <mergeCell ref="E135:Y135"/>
    <mergeCell ref="E136:G136"/>
    <mergeCell ref="H136:J136"/>
    <mergeCell ref="K136:M136"/>
    <mergeCell ref="N136:P136"/>
    <mergeCell ref="Q136:S136"/>
    <mergeCell ref="T136:V136"/>
    <mergeCell ref="W136:Y136"/>
    <mergeCell ref="A107:A108"/>
    <mergeCell ref="G107:G108"/>
    <mergeCell ref="B115:C115"/>
    <mergeCell ref="D115:E115"/>
    <mergeCell ref="F115:G115"/>
    <mergeCell ref="B123:C123"/>
    <mergeCell ref="D123:E123"/>
    <mergeCell ref="F123:G123"/>
    <mergeCell ref="B96:C96"/>
    <mergeCell ref="D96:E96"/>
    <mergeCell ref="F96:G96"/>
    <mergeCell ref="H96:I96"/>
    <mergeCell ref="B104:C104"/>
    <mergeCell ref="D104:E104"/>
    <mergeCell ref="F104:G104"/>
    <mergeCell ref="H104:I104"/>
    <mergeCell ref="B85:C85"/>
    <mergeCell ref="D85:E85"/>
    <mergeCell ref="F85:G85"/>
    <mergeCell ref="H85:I85"/>
    <mergeCell ref="B93:C93"/>
    <mergeCell ref="D93:E93"/>
    <mergeCell ref="F93:G93"/>
    <mergeCell ref="H93:I93"/>
    <mergeCell ref="F68:G68"/>
    <mergeCell ref="B69:C69"/>
    <mergeCell ref="F69:G69"/>
    <mergeCell ref="B73:C73"/>
    <mergeCell ref="D73:E73"/>
    <mergeCell ref="B81:C81"/>
    <mergeCell ref="D81:E81"/>
    <mergeCell ref="F62:G62"/>
    <mergeCell ref="F63:G63"/>
    <mergeCell ref="F64:G64"/>
    <mergeCell ref="F65:G65"/>
    <mergeCell ref="F66:G66"/>
    <mergeCell ref="F67:G67"/>
    <mergeCell ref="L58:M58"/>
    <mergeCell ref="N58:O58"/>
    <mergeCell ref="P58:Q58"/>
    <mergeCell ref="B61:C61"/>
    <mergeCell ref="D61:E61"/>
    <mergeCell ref="F61:G61"/>
    <mergeCell ref="H50:I50"/>
    <mergeCell ref="J50:K50"/>
    <mergeCell ref="L50:M50"/>
    <mergeCell ref="N50:O50"/>
    <mergeCell ref="P50:Q50"/>
    <mergeCell ref="B58:C58"/>
    <mergeCell ref="D58:E58"/>
    <mergeCell ref="F58:G58"/>
    <mergeCell ref="H58:I58"/>
    <mergeCell ref="J58:K58"/>
    <mergeCell ref="A25:C25"/>
    <mergeCell ref="A28:C28"/>
    <mergeCell ref="A31:C31"/>
    <mergeCell ref="B50:C50"/>
    <mergeCell ref="D50:E50"/>
    <mergeCell ref="F50:G50"/>
    <mergeCell ref="B2:C2"/>
    <mergeCell ref="A4:C4"/>
    <mergeCell ref="A7:C7"/>
    <mergeCell ref="A12:C12"/>
    <mergeCell ref="A15:C15"/>
    <mergeCell ref="A20:C2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7C4F0A-9DBF-421B-BC13-8F6975113E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Sheet1</vt:lpstr>
      <vt:lpstr>Sheet2</vt:lpstr>
      <vt:lpstr>Sheet5</vt:lpstr>
      <vt:lpstr>Sheet3</vt:lpstr>
      <vt:lpstr>Sheet4</vt:lpstr>
      <vt:lpstr>Sheet6</vt:lpstr>
      <vt:lpstr>Sheet2!_Hlk69069470</vt:lpstr>
      <vt:lpstr>Sheet2!_Hlk69165920</vt:lpstr>
      <vt:lpstr>Sheet2!_Hlk69234318</vt:lpstr>
      <vt:lpstr>Sheet2!_Hlk69234645</vt:lpstr>
      <vt:lpstr>Sheet2!_Hlk69246621</vt:lpstr>
      <vt:lpstr>Sheet2!_Hlk69248848</vt:lpstr>
      <vt:lpstr>Sheet2!_Hlk69335619</vt:lpstr>
      <vt:lpstr>Sheet2!_Hlk69336900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2022-12-03T07:24:29Z</dcterms:modified>
</cp:coreProperties>
</file>